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30" activeTab="1"/>
  </bookViews>
  <sheets>
    <sheet name="年平均气温 " sheetId="8" r:id="rId1"/>
    <sheet name="典型点气温" sheetId="10" r:id="rId2"/>
  </sheets>
  <calcPr calcId="144525"/>
</workbook>
</file>

<file path=xl/sharedStrings.xml><?xml version="1.0" encoding="utf-8"?>
<sst xmlns="http://schemas.openxmlformats.org/spreadsheetml/2006/main" count="47" uniqueCount="40">
  <si>
    <t>Year</t>
  </si>
  <si>
    <t>茫崖</t>
  </si>
  <si>
    <t>冷湖</t>
  </si>
  <si>
    <t>托勒</t>
  </si>
  <si>
    <t>祁连</t>
  </si>
  <si>
    <t>大柴旦</t>
  </si>
  <si>
    <t>德令哈</t>
  </si>
  <si>
    <t>玛多</t>
  </si>
  <si>
    <t>门源</t>
  </si>
  <si>
    <t>格尔木</t>
  </si>
  <si>
    <t>诺木洪</t>
  </si>
  <si>
    <t>都兰</t>
  </si>
  <si>
    <t>共和</t>
  </si>
  <si>
    <t>西宁</t>
  </si>
  <si>
    <t>贵德</t>
  </si>
  <si>
    <t>民和</t>
  </si>
  <si>
    <t>伍道梁</t>
  </si>
  <si>
    <t>兴海</t>
  </si>
  <si>
    <t>托托河</t>
  </si>
  <si>
    <t>玉树</t>
  </si>
  <si>
    <t>刚察</t>
  </si>
  <si>
    <t>清水河</t>
  </si>
  <si>
    <t>达日</t>
  </si>
  <si>
    <t>河南</t>
  </si>
  <si>
    <t>囊谦</t>
  </si>
  <si>
    <t>野牛沟</t>
  </si>
  <si>
    <t>小灶火</t>
  </si>
  <si>
    <t>乌兰</t>
  </si>
  <si>
    <t>茶卡</t>
  </si>
  <si>
    <t>贵南</t>
  </si>
  <si>
    <t>同德</t>
  </si>
  <si>
    <t>泽库</t>
  </si>
  <si>
    <t>同仁</t>
  </si>
  <si>
    <t>索县</t>
  </si>
  <si>
    <t>曲麻莱</t>
  </si>
  <si>
    <t>杂多</t>
  </si>
  <si>
    <t>中心站</t>
  </si>
  <si>
    <t>玛沁</t>
  </si>
  <si>
    <t>久治</t>
  </si>
  <si>
    <t>班玛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</si>
</sst>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0" tint="-0.25"/>
      <name val="宋体"/>
      <charset val="134"/>
      <scheme val="minor"/>
    </font>
    <font>
      <sz val="11"/>
      <name val="方正粗黑宋简体"/>
      <charset val="134"/>
    </font>
    <font>
      <sz val="11"/>
      <color rgb="FFFF0000"/>
      <name val="宋体"/>
      <charset val="134"/>
      <scheme val="minor"/>
    </font>
    <font>
      <sz val="11"/>
      <color theme="0" tint="-0.25"/>
      <name val="宋体"/>
      <charset val="134"/>
      <scheme val="minor"/>
    </font>
    <font>
      <sz val="11"/>
      <name val="宋体"/>
      <charset val="134"/>
      <scheme val="minor"/>
    </font>
    <font>
      <sz val="12"/>
      <color theme="0" tint="-0.25"/>
      <name val="方正粗黑宋简体"/>
      <charset val="134"/>
    </font>
    <font>
      <sz val="11"/>
      <color rgb="FFFF0000"/>
      <name val="方正粗黑宋简体"/>
      <charset val="134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9" fillId="4" borderId="1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ill="1" applyAlignment="1">
      <alignment vertical="center"/>
    </xf>
    <xf numFmtId="0" fontId="0" fillId="3" borderId="0" xfId="0" applyFill="1">
      <alignment vertical="center"/>
    </xf>
    <xf numFmtId="0" fontId="3" fillId="3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3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6" fillId="3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684166666666667"/>
          <c:y val="0.0486111111111111"/>
          <c:w val="0.909361111111111"/>
          <c:h val="0.83944444444444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'年平均气温 '!$A$2:$A$33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'年平均气温 '!$AO$2:$AO$33</c:f>
              <c:numCache>
                <c:formatCode>General</c:formatCode>
                <c:ptCount val="32"/>
                <c:pt idx="0">
                  <c:v>1.65564459459459</c:v>
                </c:pt>
                <c:pt idx="1">
                  <c:v>1.04983754054054</c:v>
                </c:pt>
                <c:pt idx="2">
                  <c:v>1.25835143243243</c:v>
                </c:pt>
                <c:pt idx="3">
                  <c:v>1.47689888888889</c:v>
                </c:pt>
                <c:pt idx="4">
                  <c:v>0.789802027777778</c:v>
                </c:pt>
                <c:pt idx="5">
                  <c:v>1.18572230555556</c:v>
                </c:pt>
                <c:pt idx="6">
                  <c:v>1.63629194444444</c:v>
                </c:pt>
                <c:pt idx="7">
                  <c:v>1.03223083333333</c:v>
                </c:pt>
                <c:pt idx="8">
                  <c:v>1.34392927777778</c:v>
                </c:pt>
                <c:pt idx="9">
                  <c:v>0.883418888888889</c:v>
                </c:pt>
                <c:pt idx="10">
                  <c:v>2.42813025714286</c:v>
                </c:pt>
                <c:pt idx="11">
                  <c:v>2.29285028571428</c:v>
                </c:pt>
                <c:pt idx="12">
                  <c:v>1.60287874285714</c:v>
                </c:pt>
                <c:pt idx="13">
                  <c:v>2.15655034285714</c:v>
                </c:pt>
                <c:pt idx="14">
                  <c:v>2.18963657142857</c:v>
                </c:pt>
                <c:pt idx="15">
                  <c:v>2.35430074285714</c:v>
                </c:pt>
                <c:pt idx="16">
                  <c:v>2.11008408571428</c:v>
                </c:pt>
                <c:pt idx="17">
                  <c:v>2.40132</c:v>
                </c:pt>
                <c:pt idx="18">
                  <c:v>2.87009094285714</c:v>
                </c:pt>
                <c:pt idx="19">
                  <c:v>2.42766727027027</c:v>
                </c:pt>
                <c:pt idx="20">
                  <c:v>1.94246197297297</c:v>
                </c:pt>
                <c:pt idx="21">
                  <c:v>2.7549498</c:v>
                </c:pt>
                <c:pt idx="22">
                  <c:v>2.75496925714286</c:v>
                </c:pt>
                <c:pt idx="23">
                  <c:v>2.348098</c:v>
                </c:pt>
                <c:pt idx="24">
                  <c:v>2.02729988571429</c:v>
                </c:pt>
                <c:pt idx="25">
                  <c:v>2.58881968571429</c:v>
                </c:pt>
                <c:pt idx="26">
                  <c:v>2.50284985714286</c:v>
                </c:pt>
                <c:pt idx="27">
                  <c:v>2.92962962962963</c:v>
                </c:pt>
                <c:pt idx="28">
                  <c:v>3.06739130434783</c:v>
                </c:pt>
                <c:pt idx="29">
                  <c:v>2.85217391304348</c:v>
                </c:pt>
                <c:pt idx="30">
                  <c:v>2.92185185185185</c:v>
                </c:pt>
                <c:pt idx="31">
                  <c:v>2.72185185185185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975645"/>
        <c:axId val="797470861"/>
      </c:lineChart>
      <c:catAx>
        <c:axId val="676975645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97470861"/>
        <c:crosses val="autoZero"/>
        <c:auto val="1"/>
        <c:lblAlgn val="ctr"/>
        <c:lblOffset val="100"/>
        <c:noMultiLvlLbl val="0"/>
      </c:catAx>
      <c:valAx>
        <c:axId val="79747086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67697564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solidFill>
            <a:schemeClr val="tx1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II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59773453383677"/>
          <c:y val="0.04518222666001"/>
          <c:w val="0.908277664827186"/>
          <c:h val="0.834098851722416"/>
        </c:manualLayout>
      </c:layout>
      <c:lineChart>
        <c:grouping val="standard"/>
        <c:varyColors val="0"/>
        <c:ser>
          <c:idx val="0"/>
          <c:order val="0"/>
          <c:tx>
            <c:strRef>
              <c:f>"Maduo"</c:f>
              <c:strCache>
                <c:ptCount val="1"/>
                <c:pt idx="0">
                  <c:v>Maduo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典型点气温!$A$2:$A$33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典型点气温!$B$2:$B$33</c:f>
              <c:numCache>
                <c:formatCode>General</c:formatCode>
                <c:ptCount val="32"/>
                <c:pt idx="0">
                  <c:v>-2.7</c:v>
                </c:pt>
                <c:pt idx="1">
                  <c:v>-3.65833</c:v>
                </c:pt>
                <c:pt idx="2">
                  <c:v>-3.966</c:v>
                </c:pt>
                <c:pt idx="3">
                  <c:v>-2.925</c:v>
                </c:pt>
                <c:pt idx="4">
                  <c:v>-4.225</c:v>
                </c:pt>
                <c:pt idx="5">
                  <c:v>-3.675</c:v>
                </c:pt>
                <c:pt idx="6">
                  <c:v>-3.125</c:v>
                </c:pt>
                <c:pt idx="7">
                  <c:v>-3.7333</c:v>
                </c:pt>
                <c:pt idx="8">
                  <c:v>-3.433</c:v>
                </c:pt>
                <c:pt idx="9">
                  <c:v>-4.733</c:v>
                </c:pt>
                <c:pt idx="10">
                  <c:v>-2.55833</c:v>
                </c:pt>
                <c:pt idx="11">
                  <c:v>-2.39</c:v>
                </c:pt>
                <c:pt idx="12">
                  <c:v>-2.53</c:v>
                </c:pt>
                <c:pt idx="13">
                  <c:v>-3.29</c:v>
                </c:pt>
                <c:pt idx="14">
                  <c:v>-2.99</c:v>
                </c:pt>
                <c:pt idx="15">
                  <c:v>-2.78</c:v>
                </c:pt>
                <c:pt idx="16">
                  <c:v>-2.41</c:v>
                </c:pt>
                <c:pt idx="17">
                  <c:v>-3.09</c:v>
                </c:pt>
                <c:pt idx="18">
                  <c:v>-2.73</c:v>
                </c:pt>
                <c:pt idx="19">
                  <c:v>-2.08</c:v>
                </c:pt>
                <c:pt idx="20">
                  <c:v>-2.42</c:v>
                </c:pt>
                <c:pt idx="21">
                  <c:v>-2.98</c:v>
                </c:pt>
                <c:pt idx="22">
                  <c:v>-2.33</c:v>
                </c:pt>
                <c:pt idx="23">
                  <c:v>-2.14</c:v>
                </c:pt>
                <c:pt idx="24">
                  <c:v>-2.51</c:v>
                </c:pt>
                <c:pt idx="25">
                  <c:v>-2.79</c:v>
                </c:pt>
                <c:pt idx="26">
                  <c:v>-2.84</c:v>
                </c:pt>
                <c:pt idx="27">
                  <c:v>-2.3</c:v>
                </c:pt>
                <c:pt idx="28">
                  <c:v>-1.94</c:v>
                </c:pt>
                <c:pt idx="29">
                  <c:v>-2.5</c:v>
                </c:pt>
                <c:pt idx="30">
                  <c:v>-2.66</c:v>
                </c:pt>
                <c:pt idx="31">
                  <c:v>-3.12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"Gonghe"</c:f>
              <c:strCache>
                <c:ptCount val="1"/>
                <c:pt idx="0">
                  <c:v>Gonghe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典型点气温!$A$2:$A$33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典型点气温!$E$2:$E$33</c:f>
              <c:numCache>
                <c:formatCode>General</c:formatCode>
                <c:ptCount val="32"/>
                <c:pt idx="0">
                  <c:v>4.4666</c:v>
                </c:pt>
                <c:pt idx="1">
                  <c:v>4.00833</c:v>
                </c:pt>
                <c:pt idx="2">
                  <c:v>4.533</c:v>
                </c:pt>
                <c:pt idx="3">
                  <c:v>4.43333</c:v>
                </c:pt>
                <c:pt idx="4">
                  <c:v>3.80833</c:v>
                </c:pt>
                <c:pt idx="5">
                  <c:v>4.21666</c:v>
                </c:pt>
                <c:pt idx="6">
                  <c:v>4.7</c:v>
                </c:pt>
                <c:pt idx="7">
                  <c:v>3.9333</c:v>
                </c:pt>
                <c:pt idx="8">
                  <c:v>4.34166</c:v>
                </c:pt>
                <c:pt idx="9">
                  <c:v>4.3</c:v>
                </c:pt>
                <c:pt idx="10">
                  <c:v>5.65833</c:v>
                </c:pt>
                <c:pt idx="11">
                  <c:v>5.21666</c:v>
                </c:pt>
                <c:pt idx="12">
                  <c:v>5.025</c:v>
                </c:pt>
                <c:pt idx="13">
                  <c:v>5.10833</c:v>
                </c:pt>
                <c:pt idx="14">
                  <c:v>4.925</c:v>
                </c:pt>
                <c:pt idx="15">
                  <c:v>5.158333</c:v>
                </c:pt>
                <c:pt idx="16">
                  <c:v>4.608333</c:v>
                </c:pt>
                <c:pt idx="17">
                  <c:v>5.05833</c:v>
                </c:pt>
                <c:pt idx="18">
                  <c:v>5.6333</c:v>
                </c:pt>
                <c:pt idx="19">
                  <c:v>5.3666</c:v>
                </c:pt>
                <c:pt idx="20">
                  <c:v>5.01666</c:v>
                </c:pt>
                <c:pt idx="21">
                  <c:v>5.575</c:v>
                </c:pt>
                <c:pt idx="22">
                  <c:v>5.8333</c:v>
                </c:pt>
                <c:pt idx="23">
                  <c:v>5.075</c:v>
                </c:pt>
                <c:pt idx="24">
                  <c:v>4.81666</c:v>
                </c:pt>
                <c:pt idx="25">
                  <c:v>5.958333</c:v>
                </c:pt>
                <c:pt idx="26">
                  <c:v>5.3333</c:v>
                </c:pt>
                <c:pt idx="27">
                  <c:v>5.7</c:v>
                </c:pt>
                <c:pt idx="28">
                  <c:v>5.87</c:v>
                </c:pt>
                <c:pt idx="29">
                  <c:v>5.4</c:v>
                </c:pt>
                <c:pt idx="30">
                  <c:v>5.23</c:v>
                </c:pt>
                <c:pt idx="31">
                  <c:v>5.09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289022"/>
        <c:axId val="311453571"/>
      </c:lineChart>
      <c:catAx>
        <c:axId val="71628902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11453571"/>
        <c:crossesAt val="-6"/>
        <c:auto val="1"/>
        <c:lblAlgn val="ctr"/>
        <c:lblOffset val="100"/>
        <c:tickLblSkip val="4"/>
        <c:tickMarkSkip val="4"/>
        <c:noMultiLvlLbl val="0"/>
      </c:catAx>
      <c:valAx>
        <c:axId val="311453571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1628902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915030523016004"/>
          <c:y val="0.0488450433108758"/>
          <c:w val="0.876983996040257"/>
          <c:h val="0.83888354186718"/>
        </c:manualLayout>
      </c:layout>
      <c:lineChart>
        <c:grouping val="standard"/>
        <c:varyColors val="0"/>
        <c:ser>
          <c:idx val="0"/>
          <c:order val="0"/>
          <c:tx>
            <c:strRef>
              <c:f>"Wudaoliang"</c:f>
              <c:strCache>
                <c:ptCount val="1"/>
                <c:pt idx="0">
                  <c:v>Wudaoliang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典型点气温!$A$2:$A$33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典型点气温!$F$2:$F$33</c:f>
              <c:numCache>
                <c:formatCode>General</c:formatCode>
                <c:ptCount val="32"/>
                <c:pt idx="0">
                  <c:v>-4.7</c:v>
                </c:pt>
                <c:pt idx="1">
                  <c:v>-5.6</c:v>
                </c:pt>
                <c:pt idx="2">
                  <c:v>-5.2</c:v>
                </c:pt>
                <c:pt idx="3">
                  <c:v>-5</c:v>
                </c:pt>
                <c:pt idx="4">
                  <c:v>-5.8</c:v>
                </c:pt>
                <c:pt idx="5">
                  <c:v>-5.4</c:v>
                </c:pt>
                <c:pt idx="6">
                  <c:v>-5.1</c:v>
                </c:pt>
                <c:pt idx="7">
                  <c:v>-5.5</c:v>
                </c:pt>
                <c:pt idx="8">
                  <c:v>-4.9</c:v>
                </c:pt>
                <c:pt idx="9">
                  <c:v>-6.2</c:v>
                </c:pt>
                <c:pt idx="10">
                  <c:v>-4.3</c:v>
                </c:pt>
                <c:pt idx="11">
                  <c:v>-4.5</c:v>
                </c:pt>
                <c:pt idx="12">
                  <c:v>-5.3</c:v>
                </c:pt>
                <c:pt idx="13">
                  <c:v>-4.8</c:v>
                </c:pt>
                <c:pt idx="14">
                  <c:v>-4.6</c:v>
                </c:pt>
                <c:pt idx="15">
                  <c:v>-4.4</c:v>
                </c:pt>
                <c:pt idx="16">
                  <c:v>-4.7</c:v>
                </c:pt>
                <c:pt idx="17">
                  <c:v>-4.6</c:v>
                </c:pt>
                <c:pt idx="18">
                  <c:v>-3.8</c:v>
                </c:pt>
                <c:pt idx="19">
                  <c:v>-4.7</c:v>
                </c:pt>
                <c:pt idx="20">
                  <c:v>-5.1</c:v>
                </c:pt>
                <c:pt idx="21">
                  <c:v>-4</c:v>
                </c:pt>
                <c:pt idx="22">
                  <c:v>-3.8</c:v>
                </c:pt>
                <c:pt idx="23">
                  <c:v>-4</c:v>
                </c:pt>
                <c:pt idx="24">
                  <c:v>-4.6</c:v>
                </c:pt>
                <c:pt idx="25">
                  <c:v>-4.1</c:v>
                </c:pt>
                <c:pt idx="26">
                  <c:v>-4.3</c:v>
                </c:pt>
                <c:pt idx="27">
                  <c:v>-4</c:v>
                </c:pt>
                <c:pt idx="28">
                  <c:v>-3.68</c:v>
                </c:pt>
                <c:pt idx="29">
                  <c:v>-3.8</c:v>
                </c:pt>
                <c:pt idx="30">
                  <c:v>-4.03</c:v>
                </c:pt>
                <c:pt idx="31">
                  <c:v>-4.44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"Tuotuohe"</c:f>
              <c:strCache>
                <c:ptCount val="1"/>
                <c:pt idx="0">
                  <c:v>Tuotuohe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典型点气温!$A$2:$A$33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典型点气温!$G$2:$G$33</c:f>
              <c:numCache>
                <c:formatCode>General</c:formatCode>
                <c:ptCount val="32"/>
                <c:pt idx="0">
                  <c:v>-3.6</c:v>
                </c:pt>
                <c:pt idx="1">
                  <c:v>-4.2</c:v>
                </c:pt>
                <c:pt idx="2">
                  <c:v>-3.9</c:v>
                </c:pt>
                <c:pt idx="3">
                  <c:v>-3.6</c:v>
                </c:pt>
                <c:pt idx="4">
                  <c:v>-4.3</c:v>
                </c:pt>
                <c:pt idx="5">
                  <c:v>-4</c:v>
                </c:pt>
                <c:pt idx="6">
                  <c:v>-3.5</c:v>
                </c:pt>
                <c:pt idx="7">
                  <c:v>-3.7</c:v>
                </c:pt>
                <c:pt idx="8">
                  <c:v>-3.8</c:v>
                </c:pt>
                <c:pt idx="9">
                  <c:v>-5</c:v>
                </c:pt>
                <c:pt idx="10">
                  <c:v>-3</c:v>
                </c:pt>
                <c:pt idx="11">
                  <c:v>-4.3</c:v>
                </c:pt>
                <c:pt idx="12">
                  <c:v>-4.2</c:v>
                </c:pt>
                <c:pt idx="13">
                  <c:v>-3.5</c:v>
                </c:pt>
                <c:pt idx="14">
                  <c:v>-3.2</c:v>
                </c:pt>
                <c:pt idx="15">
                  <c:v>-3</c:v>
                </c:pt>
                <c:pt idx="16">
                  <c:v>-3.1</c:v>
                </c:pt>
                <c:pt idx="17">
                  <c:v>-2.8</c:v>
                </c:pt>
                <c:pt idx="18">
                  <c:v>-2</c:v>
                </c:pt>
                <c:pt idx="19">
                  <c:v>-2.9</c:v>
                </c:pt>
                <c:pt idx="20">
                  <c:v>-3.3</c:v>
                </c:pt>
                <c:pt idx="21">
                  <c:v>-2.2</c:v>
                </c:pt>
                <c:pt idx="22">
                  <c:v>-2.1</c:v>
                </c:pt>
                <c:pt idx="23">
                  <c:v>-2.9</c:v>
                </c:pt>
                <c:pt idx="24">
                  <c:v>-3.1</c:v>
                </c:pt>
                <c:pt idx="25">
                  <c:v>-2.6</c:v>
                </c:pt>
                <c:pt idx="26">
                  <c:v>-3.1</c:v>
                </c:pt>
                <c:pt idx="27">
                  <c:v>-2.9</c:v>
                </c:pt>
                <c:pt idx="28">
                  <c:v>-2.02</c:v>
                </c:pt>
                <c:pt idx="29">
                  <c:v>-2.2</c:v>
                </c:pt>
                <c:pt idx="30">
                  <c:v>-2.29</c:v>
                </c:pt>
                <c:pt idx="31">
                  <c:v>-2.68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289022"/>
        <c:axId val="311453571"/>
      </c:lineChart>
      <c:catAx>
        <c:axId val="716289022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11453571"/>
        <c:crossesAt val="-7"/>
        <c:auto val="1"/>
        <c:lblAlgn val="ctr"/>
        <c:lblOffset val="100"/>
        <c:tickLblSkip val="4"/>
        <c:tickMarkSkip val="4"/>
        <c:noMultiLvlLbl val="0"/>
      </c:catAx>
      <c:valAx>
        <c:axId val="31145357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Air temperature (</a:t>
                </a:r>
                <a:r>
                  <a:rPr altLang="en-US"/>
                  <a:t>℃</a:t>
                </a:r>
                <a:r>
                  <a:rPr lang="en-US" altLang="zh-CN"/>
                  <a:t>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low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1628902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III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535435435435435"/>
          <c:y val="0.00754906894816306"/>
          <c:w val="0.913423423423423"/>
          <c:h val="0.871514846502265"/>
        </c:manualLayout>
      </c:layout>
      <c:lineChart>
        <c:grouping val="standard"/>
        <c:varyColors val="0"/>
        <c:ser>
          <c:idx val="0"/>
          <c:order val="0"/>
          <c:tx>
            <c:strRef>
              <c:f>"Geermu"</c:f>
              <c:strCache>
                <c:ptCount val="1"/>
                <c:pt idx="0">
                  <c:v>Geermu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典型点气温!$A$2:$A$33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典型点气温!$C$2:$C$33</c:f>
              <c:numCache>
                <c:formatCode>General</c:formatCode>
                <c:ptCount val="32"/>
                <c:pt idx="0">
                  <c:v>5.55833</c:v>
                </c:pt>
                <c:pt idx="1">
                  <c:v>4.8</c:v>
                </c:pt>
                <c:pt idx="2">
                  <c:v>5.48333</c:v>
                </c:pt>
                <c:pt idx="3">
                  <c:v>5.35</c:v>
                </c:pt>
                <c:pt idx="4">
                  <c:v>4.9333</c:v>
                </c:pt>
                <c:pt idx="5">
                  <c:v>5.3333</c:v>
                </c:pt>
                <c:pt idx="6">
                  <c:v>5.725</c:v>
                </c:pt>
                <c:pt idx="7">
                  <c:v>5.025</c:v>
                </c:pt>
                <c:pt idx="8">
                  <c:v>5.55833</c:v>
                </c:pt>
                <c:pt idx="9">
                  <c:v>5.59166</c:v>
                </c:pt>
                <c:pt idx="10">
                  <c:v>5.5833</c:v>
                </c:pt>
                <c:pt idx="11">
                  <c:v>6.475</c:v>
                </c:pt>
                <c:pt idx="12">
                  <c:v>5.74166</c:v>
                </c:pt>
                <c:pt idx="13">
                  <c:v>6.225</c:v>
                </c:pt>
                <c:pt idx="14">
                  <c:v>6.45</c:v>
                </c:pt>
                <c:pt idx="15">
                  <c:v>6.166</c:v>
                </c:pt>
                <c:pt idx="16">
                  <c:v>6.3666</c:v>
                </c:pt>
                <c:pt idx="17">
                  <c:v>6.55833</c:v>
                </c:pt>
                <c:pt idx="18">
                  <c:v>7.091666</c:v>
                </c:pt>
                <c:pt idx="19">
                  <c:v>6.475</c:v>
                </c:pt>
                <c:pt idx="20">
                  <c:v>6.1166</c:v>
                </c:pt>
                <c:pt idx="21">
                  <c:v>6.7166</c:v>
                </c:pt>
                <c:pt idx="22">
                  <c:v>6.75833</c:v>
                </c:pt>
                <c:pt idx="23">
                  <c:v>6.63333</c:v>
                </c:pt>
                <c:pt idx="24">
                  <c:v>5.9166</c:v>
                </c:pt>
                <c:pt idx="25">
                  <c:v>6.75</c:v>
                </c:pt>
                <c:pt idx="26">
                  <c:v>6.341666</c:v>
                </c:pt>
                <c:pt idx="27">
                  <c:v>6.9</c:v>
                </c:pt>
                <c:pt idx="28">
                  <c:v>7.18</c:v>
                </c:pt>
                <c:pt idx="29">
                  <c:v>6.7</c:v>
                </c:pt>
                <c:pt idx="30">
                  <c:v>6.68</c:v>
                </c:pt>
                <c:pt idx="31">
                  <c:v>6.45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"Nuomuhong"</c:f>
              <c:strCache>
                <c:ptCount val="1"/>
                <c:pt idx="0">
                  <c:v>Nuomuhong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典型点气温!$A$2:$A$33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典型点气温!$D$2:$D$33</c:f>
              <c:numCache>
                <c:formatCode>General</c:formatCode>
                <c:ptCount val="32"/>
                <c:pt idx="0">
                  <c:v>5.15833</c:v>
                </c:pt>
                <c:pt idx="1">
                  <c:v>4.55</c:v>
                </c:pt>
                <c:pt idx="2">
                  <c:v>5.5066</c:v>
                </c:pt>
                <c:pt idx="3">
                  <c:v>5.13333</c:v>
                </c:pt>
                <c:pt idx="4">
                  <c:v>4.508333</c:v>
                </c:pt>
                <c:pt idx="5">
                  <c:v>4.825</c:v>
                </c:pt>
                <c:pt idx="6">
                  <c:v>5.35</c:v>
                </c:pt>
                <c:pt idx="7">
                  <c:v>4.70833</c:v>
                </c:pt>
                <c:pt idx="8">
                  <c:v>5.1666</c:v>
                </c:pt>
                <c:pt idx="9">
                  <c:v>5.19166</c:v>
                </c:pt>
                <c:pt idx="10">
                  <c:v>6.04166</c:v>
                </c:pt>
                <c:pt idx="11">
                  <c:v>5.966</c:v>
                </c:pt>
                <c:pt idx="12">
                  <c:v>5.29166</c:v>
                </c:pt>
                <c:pt idx="13">
                  <c:v>5.866</c:v>
                </c:pt>
                <c:pt idx="14">
                  <c:v>5.79166</c:v>
                </c:pt>
                <c:pt idx="15">
                  <c:v>5.69166</c:v>
                </c:pt>
                <c:pt idx="16">
                  <c:v>5.74166</c:v>
                </c:pt>
                <c:pt idx="17">
                  <c:v>5.9</c:v>
                </c:pt>
                <c:pt idx="18">
                  <c:v>6.6333</c:v>
                </c:pt>
                <c:pt idx="19">
                  <c:v>5.89166</c:v>
                </c:pt>
                <c:pt idx="20">
                  <c:v>5.49166</c:v>
                </c:pt>
                <c:pt idx="21">
                  <c:v>6.1</c:v>
                </c:pt>
                <c:pt idx="22">
                  <c:v>6.06666</c:v>
                </c:pt>
                <c:pt idx="23">
                  <c:v>5.98333</c:v>
                </c:pt>
                <c:pt idx="24">
                  <c:v>5.391666</c:v>
                </c:pt>
                <c:pt idx="25">
                  <c:v>6.34166</c:v>
                </c:pt>
                <c:pt idx="26">
                  <c:v>6.0833</c:v>
                </c:pt>
                <c:pt idx="27">
                  <c:v>6.4</c:v>
                </c:pt>
                <c:pt idx="28">
                  <c:v>6.81</c:v>
                </c:pt>
                <c:pt idx="29">
                  <c:v>6.3</c:v>
                </c:pt>
                <c:pt idx="30">
                  <c:v>6.21</c:v>
                </c:pt>
                <c:pt idx="31">
                  <c:v>6.11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289022"/>
        <c:axId val="311453571"/>
      </c:lineChart>
      <c:catAx>
        <c:axId val="716289022"/>
        <c:scaling>
          <c:orientation val="minMax"/>
        </c:scaling>
        <c:delete val="0"/>
        <c:axPos val="b"/>
        <c:majorTickMark val="in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11453571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311453571"/>
        <c:scaling>
          <c:orientation val="minMax"/>
          <c:min val="3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1628902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28</xdr:col>
      <xdr:colOff>225425</xdr:colOff>
      <xdr:row>1</xdr:row>
      <xdr:rowOff>77470</xdr:rowOff>
    </xdr:from>
    <xdr:to>
      <xdr:col>37</xdr:col>
      <xdr:colOff>234950</xdr:colOff>
      <xdr:row>18</xdr:row>
      <xdr:rowOff>10160</xdr:rowOff>
    </xdr:to>
    <xdr:graphicFrame>
      <xdr:nvGraphicFramePr>
        <xdr:cNvPr id="2" name="图表 1"/>
        <xdr:cNvGraphicFramePr/>
      </xdr:nvGraphicFramePr>
      <xdr:xfrm>
        <a:off x="18875375" y="258445"/>
        <a:ext cx="6522085" cy="2961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225425</xdr:colOff>
      <xdr:row>16</xdr:row>
      <xdr:rowOff>103505</xdr:rowOff>
    </xdr:from>
    <xdr:to>
      <xdr:col>13</xdr:col>
      <xdr:colOff>140335</xdr:colOff>
      <xdr:row>31</xdr:row>
      <xdr:rowOff>57150</xdr:rowOff>
    </xdr:to>
    <xdr:graphicFrame>
      <xdr:nvGraphicFramePr>
        <xdr:cNvPr id="2" name="图表 1"/>
        <xdr:cNvGraphicFramePr/>
      </xdr:nvGraphicFramePr>
      <xdr:xfrm>
        <a:off x="5140325" y="2856230"/>
        <a:ext cx="4029710" cy="25253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0</xdr:row>
      <xdr:rowOff>28575</xdr:rowOff>
    </xdr:from>
    <xdr:to>
      <xdr:col>13</xdr:col>
      <xdr:colOff>48260</xdr:colOff>
      <xdr:row>15</xdr:row>
      <xdr:rowOff>77470</xdr:rowOff>
    </xdr:to>
    <xdr:graphicFrame>
      <xdr:nvGraphicFramePr>
        <xdr:cNvPr id="3" name="图表 2"/>
        <xdr:cNvGraphicFramePr/>
      </xdr:nvGraphicFramePr>
      <xdr:xfrm>
        <a:off x="5229225" y="28575"/>
        <a:ext cx="3848735" cy="26301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266700</xdr:colOff>
      <xdr:row>0</xdr:row>
      <xdr:rowOff>20955</xdr:rowOff>
    </xdr:from>
    <xdr:to>
      <xdr:col>19</xdr:col>
      <xdr:colOff>114935</xdr:colOff>
      <xdr:row>14</xdr:row>
      <xdr:rowOff>59055</xdr:rowOff>
    </xdr:to>
    <xdr:graphicFrame>
      <xdr:nvGraphicFramePr>
        <xdr:cNvPr id="4" name="图表 3"/>
        <xdr:cNvGraphicFramePr/>
      </xdr:nvGraphicFramePr>
      <xdr:xfrm>
        <a:off x="9296400" y="20955"/>
        <a:ext cx="3963035" cy="2447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3"/>
  <sheetViews>
    <sheetView workbookViewId="0">
      <selection activeCell="AJ17" sqref="AJ17:AK19"/>
    </sheetView>
  </sheetViews>
  <sheetFormatPr defaultColWidth="9" defaultRowHeight="13.5"/>
  <cols>
    <col min="2" max="2" width="5.13333333333333" style="10" customWidth="1"/>
    <col min="3" max="3" width="10.6666666666667"/>
    <col min="4" max="4" width="9.66666666666667"/>
    <col min="7" max="7" width="9.66666666666667"/>
    <col min="8" max="8" width="5.75" style="11" customWidth="1"/>
    <col min="10" max="13" width="9.66666666666667"/>
    <col min="14" max="14" width="7.13333333333333" customWidth="1"/>
    <col min="15" max="15" width="8.75" customWidth="1"/>
    <col min="16" max="16" width="6.38333333333333" customWidth="1"/>
    <col min="17" max="17" width="6.88333333333333" style="12" customWidth="1"/>
    <col min="19" max="19" width="6.25" style="10" customWidth="1"/>
    <col min="20" max="20" width="9.66666666666667"/>
    <col min="21" max="21" width="6.13333333333333" style="11" customWidth="1"/>
    <col min="22" max="22" width="10.6666666666667"/>
    <col min="23" max="23" width="9.66666666666667"/>
    <col min="24" max="24" width="10.6666666666667"/>
    <col min="25" max="27" width="9.66666666666667"/>
    <col min="29" max="34" width="9.66666666666667"/>
    <col min="35" max="35" width="10.6666666666667"/>
    <col min="36" max="36" width="7.13333333333333" customWidth="1"/>
    <col min="37" max="39" width="9.66666666666667"/>
    <col min="41" max="41" width="12.625"/>
  </cols>
  <sheetData>
    <row r="1" s="1" customFormat="1" ht="14.25" spans="1:40">
      <c r="A1" s="1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4" t="s">
        <v>18</v>
      </c>
      <c r="T1" s="3" t="s">
        <v>19</v>
      </c>
      <c r="U1" s="2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ht="14.25" spans="1:41">
      <c r="A2">
        <v>1988</v>
      </c>
      <c r="B2" s="13">
        <v>3.567</v>
      </c>
      <c r="C2">
        <v>3</v>
      </c>
      <c r="D2">
        <v>-2.05833</v>
      </c>
      <c r="E2">
        <v>1.05</v>
      </c>
      <c r="F2">
        <v>2.29166</v>
      </c>
      <c r="G2">
        <v>4.3166</v>
      </c>
      <c r="H2" s="5">
        <v>-2.7</v>
      </c>
      <c r="I2">
        <v>1.24166</v>
      </c>
      <c r="J2">
        <v>5.55833</v>
      </c>
      <c r="K2">
        <v>5.15833</v>
      </c>
      <c r="L2">
        <v>3.50833</v>
      </c>
      <c r="M2">
        <v>4.4666</v>
      </c>
      <c r="N2">
        <v>6.525</v>
      </c>
      <c r="O2">
        <v>7.55</v>
      </c>
      <c r="P2">
        <v>7.81666</v>
      </c>
      <c r="Q2" s="6">
        <v>-4.7</v>
      </c>
      <c r="R2">
        <v>2.1</v>
      </c>
      <c r="S2" s="6">
        <v>-3.6</v>
      </c>
      <c r="T2">
        <v>4.025</v>
      </c>
      <c r="U2" s="5">
        <v>0.1833</v>
      </c>
      <c r="V2">
        <v>-3.84166</v>
      </c>
      <c r="W2">
        <v>0.075</v>
      </c>
      <c r="X2">
        <v>-0.03333</v>
      </c>
      <c r="Y2">
        <v>4.825</v>
      </c>
      <c r="Z2">
        <v>-2.766</v>
      </c>
      <c r="AA2">
        <v>4.05833</v>
      </c>
      <c r="AC2">
        <v>2.4667</v>
      </c>
      <c r="AD2" s="6">
        <v>2.9</v>
      </c>
      <c r="AE2" s="6">
        <v>1.2</v>
      </c>
      <c r="AF2" s="6">
        <v>-1</v>
      </c>
      <c r="AG2" s="6">
        <v>5.8</v>
      </c>
      <c r="AH2">
        <v>-0.65833</v>
      </c>
      <c r="AI2">
        <v>-1.64166</v>
      </c>
      <c r="AJ2">
        <v>1.275</v>
      </c>
      <c r="AK2">
        <v>-2.6</v>
      </c>
      <c r="AL2" s="6">
        <v>0.6</v>
      </c>
      <c r="AM2">
        <v>1.425</v>
      </c>
      <c r="AN2">
        <v>3.44166</v>
      </c>
      <c r="AO2">
        <f>AVERAGE(C2:AN2)</f>
        <v>1.65564459459459</v>
      </c>
    </row>
    <row r="3" ht="14.25" spans="1:41">
      <c r="A3">
        <v>1989</v>
      </c>
      <c r="B3" s="13">
        <v>2.59167</v>
      </c>
      <c r="C3">
        <v>2.7583</v>
      </c>
      <c r="D3">
        <v>-3.033</v>
      </c>
      <c r="E3">
        <v>0.90833</v>
      </c>
      <c r="F3">
        <v>1.625</v>
      </c>
      <c r="G3">
        <v>3.45</v>
      </c>
      <c r="H3" s="5">
        <v>-3.65833</v>
      </c>
      <c r="I3">
        <v>1.0166</v>
      </c>
      <c r="J3">
        <v>4.8</v>
      </c>
      <c r="K3">
        <v>4.55</v>
      </c>
      <c r="L3">
        <v>2.65833</v>
      </c>
      <c r="M3">
        <v>4.00833</v>
      </c>
      <c r="N3">
        <v>6.591666</v>
      </c>
      <c r="O3">
        <v>7.366</v>
      </c>
      <c r="P3">
        <v>7.891666</v>
      </c>
      <c r="Q3" s="6">
        <v>-5.6</v>
      </c>
      <c r="R3">
        <v>1.20833</v>
      </c>
      <c r="S3" s="6">
        <v>-4.2</v>
      </c>
      <c r="T3">
        <v>3.45</v>
      </c>
      <c r="U3" s="5">
        <v>-0.53</v>
      </c>
      <c r="V3">
        <v>-4.675</v>
      </c>
      <c r="W3">
        <v>-0.61666</v>
      </c>
      <c r="X3">
        <v>-0.41666</v>
      </c>
      <c r="Y3">
        <v>4.366</v>
      </c>
      <c r="Z3">
        <v>-3.5166</v>
      </c>
      <c r="AA3">
        <v>3.51666</v>
      </c>
      <c r="AC3">
        <v>1.6</v>
      </c>
      <c r="AD3" s="6">
        <v>2.1</v>
      </c>
      <c r="AE3" s="6">
        <v>0.5</v>
      </c>
      <c r="AF3" s="6">
        <v>-1.6</v>
      </c>
      <c r="AG3" s="6">
        <v>5.6</v>
      </c>
      <c r="AH3">
        <v>-1.2166</v>
      </c>
      <c r="AI3">
        <v>-2.008333</v>
      </c>
      <c r="AJ3">
        <v>0.61666</v>
      </c>
      <c r="AK3">
        <v>-3.5</v>
      </c>
      <c r="AL3" s="6">
        <v>-0.3</v>
      </c>
      <c r="AM3">
        <v>0.6</v>
      </c>
      <c r="AN3">
        <v>2.5333</v>
      </c>
      <c r="AO3">
        <f t="shared" ref="AO3:AO33" si="0">AVERAGE(C3:AN3)</f>
        <v>1.04983754054054</v>
      </c>
    </row>
    <row r="4" ht="14.25" spans="1:41">
      <c r="A4">
        <v>1990</v>
      </c>
      <c r="B4" s="13">
        <v>3.69167</v>
      </c>
      <c r="C4">
        <v>3.366</v>
      </c>
      <c r="D4">
        <v>-2.466</v>
      </c>
      <c r="E4">
        <v>1.666</v>
      </c>
      <c r="F4">
        <v>2</v>
      </c>
      <c r="G4">
        <v>4.39166</v>
      </c>
      <c r="H4" s="5">
        <v>-3.966</v>
      </c>
      <c r="I4">
        <v>1.1833</v>
      </c>
      <c r="J4">
        <v>5.48333</v>
      </c>
      <c r="K4">
        <v>5.5066</v>
      </c>
      <c r="L4">
        <v>3.54166</v>
      </c>
      <c r="M4">
        <v>4.533</v>
      </c>
      <c r="N4">
        <v>7</v>
      </c>
      <c r="O4">
        <v>7.49166</v>
      </c>
      <c r="P4">
        <v>8.24166</v>
      </c>
      <c r="Q4" s="6">
        <v>-5.2</v>
      </c>
      <c r="R4">
        <v>1.625</v>
      </c>
      <c r="S4" s="6">
        <v>-3.9</v>
      </c>
      <c r="T4">
        <v>3.075</v>
      </c>
      <c r="U4" s="5">
        <v>0.11</v>
      </c>
      <c r="V4">
        <v>-4.775</v>
      </c>
      <c r="W4">
        <v>-1.0666</v>
      </c>
      <c r="X4">
        <v>-0.60833</v>
      </c>
      <c r="Y4">
        <v>3.866</v>
      </c>
      <c r="Z4">
        <v>-3.3166</v>
      </c>
      <c r="AA4">
        <v>4.01833</v>
      </c>
      <c r="AC4">
        <v>2</v>
      </c>
      <c r="AD4" s="6">
        <v>2.4</v>
      </c>
      <c r="AE4" s="6">
        <v>0.6</v>
      </c>
      <c r="AF4" s="6">
        <v>-1.6</v>
      </c>
      <c r="AG4" s="6">
        <v>6</v>
      </c>
      <c r="AH4">
        <v>-1.44166</v>
      </c>
      <c r="AI4">
        <v>-2.158333</v>
      </c>
      <c r="AJ4">
        <v>0.55833</v>
      </c>
      <c r="AK4">
        <v>-4.175</v>
      </c>
      <c r="AL4" s="6">
        <v>-0.5</v>
      </c>
      <c r="AM4">
        <v>0.591666</v>
      </c>
      <c r="AN4">
        <v>2.48333</v>
      </c>
      <c r="AO4">
        <f t="shared" si="0"/>
        <v>1.25835143243243</v>
      </c>
    </row>
    <row r="5" ht="14.25" spans="1:41">
      <c r="A5">
        <v>1991</v>
      </c>
      <c r="B5" s="13">
        <v>3.54167</v>
      </c>
      <c r="C5">
        <v>3.3</v>
      </c>
      <c r="D5">
        <v>-2.4583</v>
      </c>
      <c r="E5">
        <v>1.4166</v>
      </c>
      <c r="F5">
        <v>2.0166</v>
      </c>
      <c r="G5">
        <v>4.2666</v>
      </c>
      <c r="H5" s="5">
        <v>-2.925</v>
      </c>
      <c r="I5">
        <v>0.9</v>
      </c>
      <c r="J5">
        <v>5.35</v>
      </c>
      <c r="K5">
        <v>5.13333</v>
      </c>
      <c r="L5">
        <v>3.4333</v>
      </c>
      <c r="M5">
        <v>4.43333</v>
      </c>
      <c r="N5">
        <v>6.96666</v>
      </c>
      <c r="O5">
        <v>7.4666</v>
      </c>
      <c r="P5">
        <v>8.25833</v>
      </c>
      <c r="Q5" s="6">
        <v>-5</v>
      </c>
      <c r="R5">
        <v>1.7333</v>
      </c>
      <c r="S5" s="6">
        <v>-3.6</v>
      </c>
      <c r="T5">
        <v>3.3333</v>
      </c>
      <c r="U5" s="5">
        <v>-0.03</v>
      </c>
      <c r="V5">
        <v>-4.29166</v>
      </c>
      <c r="W5">
        <v>-0.58333</v>
      </c>
      <c r="X5">
        <v>-0.45833</v>
      </c>
      <c r="Y5">
        <v>4.433</v>
      </c>
      <c r="Z5">
        <v>-2.9833</v>
      </c>
      <c r="AA5">
        <v>4.1</v>
      </c>
      <c r="AC5">
        <v>2</v>
      </c>
      <c r="AD5" s="6">
        <v>2.5</v>
      </c>
      <c r="AE5" s="6">
        <v>0.8</v>
      </c>
      <c r="AF5" s="6">
        <v>-1.6</v>
      </c>
      <c r="AG5">
        <v>5.866</v>
      </c>
      <c r="AI5">
        <v>-1.48333</v>
      </c>
      <c r="AJ5">
        <v>0.55</v>
      </c>
      <c r="AK5">
        <v>-3.433</v>
      </c>
      <c r="AL5">
        <v>-0.125</v>
      </c>
      <c r="AM5">
        <v>0.966</v>
      </c>
      <c r="AN5">
        <v>2.91666</v>
      </c>
      <c r="AO5">
        <f t="shared" si="0"/>
        <v>1.47689888888889</v>
      </c>
    </row>
    <row r="6" ht="14.25" spans="1:41">
      <c r="A6">
        <v>1992</v>
      </c>
      <c r="B6" s="13">
        <v>-5.7</v>
      </c>
      <c r="C6">
        <v>2.625</v>
      </c>
      <c r="D6">
        <v>-2.99166</v>
      </c>
      <c r="E6">
        <v>0.833</v>
      </c>
      <c r="F6">
        <v>1.45833</v>
      </c>
      <c r="G6">
        <v>3.64166</v>
      </c>
      <c r="H6" s="5">
        <v>-4.225</v>
      </c>
      <c r="I6">
        <v>0.50833</v>
      </c>
      <c r="J6">
        <v>4.9333</v>
      </c>
      <c r="K6">
        <v>4.508333</v>
      </c>
      <c r="L6">
        <v>2.75833</v>
      </c>
      <c r="M6">
        <v>3.80833</v>
      </c>
      <c r="N6">
        <v>6.358333</v>
      </c>
      <c r="O6">
        <v>6.85</v>
      </c>
      <c r="P6">
        <v>7.425</v>
      </c>
      <c r="Q6" s="6">
        <v>-5.8</v>
      </c>
      <c r="R6">
        <v>1.0166</v>
      </c>
      <c r="S6" s="6">
        <v>-4.3</v>
      </c>
      <c r="T6">
        <v>2.875</v>
      </c>
      <c r="U6" s="5">
        <v>-0.5</v>
      </c>
      <c r="V6">
        <v>-5</v>
      </c>
      <c r="W6">
        <v>-1.475</v>
      </c>
      <c r="X6">
        <v>-1.025</v>
      </c>
      <c r="Y6">
        <v>3.54166</v>
      </c>
      <c r="Z6">
        <v>-3.05833</v>
      </c>
      <c r="AA6">
        <v>3.55</v>
      </c>
      <c r="AC6">
        <v>1.50833</v>
      </c>
      <c r="AD6" s="6">
        <v>1.8</v>
      </c>
      <c r="AE6" s="6">
        <v>-0.1</v>
      </c>
      <c r="AF6" s="6">
        <v>-2.2</v>
      </c>
      <c r="AG6">
        <v>5.3</v>
      </c>
      <c r="AI6">
        <v>-2.525</v>
      </c>
      <c r="AJ6">
        <v>-0.058333</v>
      </c>
      <c r="AK6">
        <v>-4.75833</v>
      </c>
      <c r="AL6">
        <v>-0.925</v>
      </c>
      <c r="AM6">
        <v>0.08333</v>
      </c>
      <c r="AN6">
        <v>1.99166</v>
      </c>
      <c r="AO6">
        <f t="shared" si="0"/>
        <v>0.789802027777778</v>
      </c>
    </row>
    <row r="7" ht="14.25" spans="1:41">
      <c r="A7">
        <v>1993</v>
      </c>
      <c r="B7" s="13">
        <v>-7.3</v>
      </c>
      <c r="C7">
        <v>3.133</v>
      </c>
      <c r="D7">
        <v>-2.333</v>
      </c>
      <c r="E7">
        <v>1.1</v>
      </c>
      <c r="F7">
        <v>1.6833</v>
      </c>
      <c r="G7">
        <v>4.008333</v>
      </c>
      <c r="H7" s="5">
        <v>-3.675</v>
      </c>
      <c r="I7">
        <v>1.05</v>
      </c>
      <c r="J7">
        <v>5.3333</v>
      </c>
      <c r="K7">
        <v>4.825</v>
      </c>
      <c r="L7">
        <v>3.29166</v>
      </c>
      <c r="M7">
        <v>4.21666</v>
      </c>
      <c r="N7">
        <v>6.45833</v>
      </c>
      <c r="O7">
        <v>7.09166</v>
      </c>
      <c r="P7">
        <v>7.45833</v>
      </c>
      <c r="Q7" s="6">
        <v>-5.4</v>
      </c>
      <c r="R7">
        <v>1.525</v>
      </c>
      <c r="S7" s="6">
        <v>-4</v>
      </c>
      <c r="T7">
        <v>3.225</v>
      </c>
      <c r="U7" s="5">
        <v>-0.49</v>
      </c>
      <c r="V7">
        <v>-4.566</v>
      </c>
      <c r="W7">
        <v>-1.15833</v>
      </c>
      <c r="X7">
        <v>-0.825</v>
      </c>
      <c r="Y7">
        <v>4.025</v>
      </c>
      <c r="Z7">
        <v>-2.633</v>
      </c>
      <c r="AA7">
        <v>3.975</v>
      </c>
      <c r="AC7">
        <v>1.925</v>
      </c>
      <c r="AD7" s="6">
        <v>2.2</v>
      </c>
      <c r="AE7" s="6">
        <v>0.4</v>
      </c>
      <c r="AF7" s="6">
        <v>-1.7</v>
      </c>
      <c r="AG7">
        <v>5.575</v>
      </c>
      <c r="AI7">
        <v>-2.0166</v>
      </c>
      <c r="AJ7">
        <v>0.54166</v>
      </c>
      <c r="AK7">
        <v>-4.30833</v>
      </c>
      <c r="AL7">
        <v>-0.4833</v>
      </c>
      <c r="AM7">
        <v>0.60833</v>
      </c>
      <c r="AN7">
        <v>2.625</v>
      </c>
      <c r="AO7">
        <f t="shared" si="0"/>
        <v>1.18572230555556</v>
      </c>
    </row>
    <row r="8" ht="14.25" spans="1:41">
      <c r="A8">
        <v>1994</v>
      </c>
      <c r="B8" s="13">
        <v>3.9</v>
      </c>
      <c r="C8">
        <v>3.15</v>
      </c>
      <c r="D8">
        <v>-2.15</v>
      </c>
      <c r="E8">
        <v>1.4833</v>
      </c>
      <c r="F8">
        <v>2.4166</v>
      </c>
      <c r="G8">
        <v>4.666</v>
      </c>
      <c r="H8" s="5">
        <v>-3.125</v>
      </c>
      <c r="I8">
        <v>1.1</v>
      </c>
      <c r="J8">
        <v>5.725</v>
      </c>
      <c r="K8">
        <v>5.35</v>
      </c>
      <c r="L8">
        <v>3.766</v>
      </c>
      <c r="M8">
        <v>4.7</v>
      </c>
      <c r="N8">
        <v>7.1166</v>
      </c>
      <c r="O8">
        <v>7.433</v>
      </c>
      <c r="P8">
        <v>8.45</v>
      </c>
      <c r="Q8" s="6">
        <v>-5.1</v>
      </c>
      <c r="R8">
        <v>1.933</v>
      </c>
      <c r="S8" s="6">
        <v>-3.5</v>
      </c>
      <c r="T8">
        <v>3.60833</v>
      </c>
      <c r="U8" s="5">
        <v>0.1</v>
      </c>
      <c r="V8">
        <v>-4.0666</v>
      </c>
      <c r="W8">
        <v>-0.575</v>
      </c>
      <c r="X8">
        <v>-0.49166</v>
      </c>
      <c r="Y8">
        <v>4.55833</v>
      </c>
      <c r="Z8">
        <v>-2.533</v>
      </c>
      <c r="AA8">
        <v>4.325</v>
      </c>
      <c r="AC8">
        <v>2.35</v>
      </c>
      <c r="AD8" s="6">
        <v>2.6</v>
      </c>
      <c r="AE8" s="6">
        <v>1</v>
      </c>
      <c r="AF8" s="6">
        <v>-1.4</v>
      </c>
      <c r="AG8">
        <v>5.925</v>
      </c>
      <c r="AI8">
        <v>-1.55</v>
      </c>
      <c r="AJ8">
        <v>0.925</v>
      </c>
      <c r="AK8">
        <v>-3.29166</v>
      </c>
      <c r="AL8">
        <v>-0.10833</v>
      </c>
      <c r="AM8">
        <v>0.9833</v>
      </c>
      <c r="AN8">
        <v>3.1333</v>
      </c>
      <c r="AO8">
        <f t="shared" si="0"/>
        <v>1.63629194444444</v>
      </c>
    </row>
    <row r="9" ht="14.25" spans="1:41">
      <c r="A9">
        <v>1995</v>
      </c>
      <c r="B9" s="13">
        <v>3.125</v>
      </c>
      <c r="C9">
        <v>1.966</v>
      </c>
      <c r="D9">
        <v>-2.9166</v>
      </c>
      <c r="E9">
        <v>0.60833</v>
      </c>
      <c r="F9">
        <v>1.34166</v>
      </c>
      <c r="G9">
        <v>3.95833</v>
      </c>
      <c r="H9" s="5">
        <v>-3.7333</v>
      </c>
      <c r="I9">
        <v>0.26666</v>
      </c>
      <c r="J9">
        <v>5.025</v>
      </c>
      <c r="K9">
        <v>4.70833</v>
      </c>
      <c r="L9">
        <v>2.925</v>
      </c>
      <c r="M9">
        <v>3.9333</v>
      </c>
      <c r="N9">
        <v>4.9166</v>
      </c>
      <c r="O9">
        <v>6.94166</v>
      </c>
      <c r="P9">
        <v>7.65</v>
      </c>
      <c r="Q9" s="6">
        <v>-5.5</v>
      </c>
      <c r="R9">
        <v>1.24166</v>
      </c>
      <c r="S9" s="6">
        <v>-3.7</v>
      </c>
      <c r="T9">
        <v>3.375</v>
      </c>
      <c r="U9" s="5">
        <v>0.52</v>
      </c>
      <c r="V9">
        <v>-4.75</v>
      </c>
      <c r="W9">
        <v>-1.04166</v>
      </c>
      <c r="X9">
        <v>-0.875</v>
      </c>
      <c r="Y9">
        <v>4.5166</v>
      </c>
      <c r="Z9">
        <v>-3.34166</v>
      </c>
      <c r="AA9">
        <v>3.466</v>
      </c>
      <c r="AC9">
        <v>1.775</v>
      </c>
      <c r="AD9" s="6">
        <v>2</v>
      </c>
      <c r="AE9" s="6">
        <v>0.3</v>
      </c>
      <c r="AF9" s="6">
        <v>-1.9</v>
      </c>
      <c r="AG9">
        <v>5.475</v>
      </c>
      <c r="AI9">
        <v>-1.7166</v>
      </c>
      <c r="AJ9">
        <v>0.85833</v>
      </c>
      <c r="AK9">
        <v>-4.14166</v>
      </c>
      <c r="AL9">
        <v>-0.525</v>
      </c>
      <c r="AM9">
        <v>0.7</v>
      </c>
      <c r="AN9">
        <v>2.83333</v>
      </c>
      <c r="AO9">
        <f t="shared" si="0"/>
        <v>1.03223083333333</v>
      </c>
    </row>
    <row r="10" ht="14.25" spans="1:41">
      <c r="A10">
        <v>1996</v>
      </c>
      <c r="B10" s="13">
        <v>-6</v>
      </c>
      <c r="C10">
        <v>2.583</v>
      </c>
      <c r="D10">
        <v>-2.40833</v>
      </c>
      <c r="E10">
        <v>0.675</v>
      </c>
      <c r="F10">
        <v>2.20833</v>
      </c>
      <c r="G10">
        <v>4.4</v>
      </c>
      <c r="H10" s="5">
        <v>-3.433</v>
      </c>
      <c r="I10">
        <v>1.1</v>
      </c>
      <c r="J10">
        <v>5.55833</v>
      </c>
      <c r="K10">
        <v>5.1666</v>
      </c>
      <c r="L10">
        <v>3.5333</v>
      </c>
      <c r="M10">
        <v>4.34166</v>
      </c>
      <c r="N10">
        <v>4.925</v>
      </c>
      <c r="O10">
        <v>7.0833</v>
      </c>
      <c r="P10">
        <v>5.575</v>
      </c>
      <c r="Q10" s="6">
        <v>-4.9</v>
      </c>
      <c r="R10">
        <v>1.8333</v>
      </c>
      <c r="S10" s="6">
        <v>-3.8</v>
      </c>
      <c r="T10">
        <v>3.61666</v>
      </c>
      <c r="U10" s="5">
        <v>-0.21</v>
      </c>
      <c r="V10">
        <v>-4.091666</v>
      </c>
      <c r="W10">
        <v>-0.38333</v>
      </c>
      <c r="X10">
        <v>-0.34166</v>
      </c>
      <c r="Y10">
        <v>4.475</v>
      </c>
      <c r="Z10">
        <v>-2.9833</v>
      </c>
      <c r="AA10">
        <v>4.15</v>
      </c>
      <c r="AC10">
        <v>2.275</v>
      </c>
      <c r="AD10" s="6">
        <v>2.5</v>
      </c>
      <c r="AE10" s="6">
        <v>0.8</v>
      </c>
      <c r="AF10" s="6">
        <v>-1.6</v>
      </c>
      <c r="AG10">
        <v>5.525</v>
      </c>
      <c r="AI10">
        <v>-1.375</v>
      </c>
      <c r="AJ10">
        <v>1.09166</v>
      </c>
      <c r="AK10">
        <v>-3.475</v>
      </c>
      <c r="AL10">
        <v>-0.175</v>
      </c>
      <c r="AM10">
        <v>0.9666</v>
      </c>
      <c r="AN10">
        <v>3.175</v>
      </c>
      <c r="AO10">
        <f t="shared" si="0"/>
        <v>1.34392927777778</v>
      </c>
    </row>
    <row r="11" ht="14.25" spans="1:41">
      <c r="A11">
        <v>1997</v>
      </c>
      <c r="B11" s="13">
        <v>3.725</v>
      </c>
      <c r="C11">
        <v>2.925</v>
      </c>
      <c r="D11">
        <v>-2.3</v>
      </c>
      <c r="E11">
        <v>1.4</v>
      </c>
      <c r="F11">
        <v>2.3</v>
      </c>
      <c r="G11">
        <v>4.4833</v>
      </c>
      <c r="H11" s="5">
        <v>-4.733</v>
      </c>
      <c r="I11">
        <v>1.133</v>
      </c>
      <c r="J11">
        <v>5.59166</v>
      </c>
      <c r="K11">
        <v>5.19166</v>
      </c>
      <c r="L11">
        <v>3.4</v>
      </c>
      <c r="M11">
        <v>4.3</v>
      </c>
      <c r="N11">
        <v>5.525</v>
      </c>
      <c r="O11">
        <v>7.1333</v>
      </c>
      <c r="P11">
        <v>8.4833</v>
      </c>
      <c r="Q11" s="6">
        <v>-6.2</v>
      </c>
      <c r="R11">
        <v>1.3333</v>
      </c>
      <c r="S11" s="6">
        <v>-5</v>
      </c>
      <c r="T11">
        <v>2.5666</v>
      </c>
      <c r="U11" s="5">
        <v>-0.18</v>
      </c>
      <c r="V11">
        <v>-6.7333</v>
      </c>
      <c r="W11">
        <v>-2.10833</v>
      </c>
      <c r="X11">
        <v>-1.075</v>
      </c>
      <c r="Y11">
        <v>3.4833</v>
      </c>
      <c r="Z11">
        <v>-2.95833</v>
      </c>
      <c r="AA11">
        <v>4.14166</v>
      </c>
      <c r="AC11">
        <v>1.84166</v>
      </c>
      <c r="AD11" s="6">
        <v>2.1</v>
      </c>
      <c r="AE11" s="6">
        <v>0.1</v>
      </c>
      <c r="AF11" s="6">
        <v>-2.1</v>
      </c>
      <c r="AG11">
        <v>6.14166</v>
      </c>
      <c r="AI11">
        <v>-3.23333</v>
      </c>
      <c r="AJ11">
        <v>-0.6833</v>
      </c>
      <c r="AK11">
        <v>-5.2</v>
      </c>
      <c r="AL11">
        <v>-1.39166</v>
      </c>
      <c r="AM11">
        <v>0.10833</v>
      </c>
      <c r="AN11">
        <v>2.0166</v>
      </c>
      <c r="AO11">
        <f t="shared" si="0"/>
        <v>0.883418888888889</v>
      </c>
    </row>
    <row r="12" ht="14.25" spans="1:41">
      <c r="A12">
        <v>1998</v>
      </c>
      <c r="B12" s="13">
        <v>4.83</v>
      </c>
      <c r="C12">
        <v>3.933</v>
      </c>
      <c r="D12">
        <v>-1.05</v>
      </c>
      <c r="E12">
        <v>2.1666</v>
      </c>
      <c r="F12">
        <v>3.35</v>
      </c>
      <c r="G12">
        <v>5.20833</v>
      </c>
      <c r="H12" s="5">
        <v>-2.55833</v>
      </c>
      <c r="I12">
        <v>2.175</v>
      </c>
      <c r="J12">
        <v>5.5833</v>
      </c>
      <c r="K12">
        <v>6.04166</v>
      </c>
      <c r="L12">
        <v>4.6</v>
      </c>
      <c r="M12">
        <v>5.65833</v>
      </c>
      <c r="N12">
        <v>6.325</v>
      </c>
      <c r="O12">
        <v>8.291666</v>
      </c>
      <c r="P12">
        <v>9.20833</v>
      </c>
      <c r="Q12" s="6">
        <v>-4.3</v>
      </c>
      <c r="R12">
        <v>2.825</v>
      </c>
      <c r="S12" s="6">
        <v>-3</v>
      </c>
      <c r="T12">
        <v>4.058333</v>
      </c>
      <c r="U12" s="5">
        <v>0.96</v>
      </c>
      <c r="V12">
        <v>-4.55833</v>
      </c>
      <c r="W12">
        <v>0.08333</v>
      </c>
      <c r="X12">
        <v>0.54166</v>
      </c>
      <c r="Y12">
        <v>4.89166</v>
      </c>
      <c r="Z12">
        <v>-1.433</v>
      </c>
      <c r="AA12">
        <v>5.31666</v>
      </c>
      <c r="AC12">
        <v>3.1333</v>
      </c>
      <c r="AD12" s="6">
        <v>3.6</v>
      </c>
      <c r="AE12" s="6">
        <v>1.6</v>
      </c>
      <c r="AF12" s="6">
        <v>-0.6</v>
      </c>
      <c r="AG12">
        <v>7.225</v>
      </c>
      <c r="AI12">
        <v>-1.4166</v>
      </c>
      <c r="AJ12">
        <v>1.4</v>
      </c>
      <c r="AL12">
        <v>0.45833</v>
      </c>
      <c r="AM12">
        <v>1.73333</v>
      </c>
      <c r="AN12">
        <v>3.533</v>
      </c>
      <c r="AO12">
        <f t="shared" si="0"/>
        <v>2.42813025714286</v>
      </c>
    </row>
    <row r="13" ht="14.25" spans="1:41">
      <c r="A13">
        <v>1999</v>
      </c>
      <c r="B13" s="13">
        <v>4.75</v>
      </c>
      <c r="C13">
        <v>3.8833</v>
      </c>
      <c r="D13">
        <v>-1.45</v>
      </c>
      <c r="E13">
        <v>1.966</v>
      </c>
      <c r="F13">
        <v>3.0333</v>
      </c>
      <c r="G13">
        <v>5.15</v>
      </c>
      <c r="H13" s="5">
        <v>-2.39</v>
      </c>
      <c r="I13">
        <v>1.875</v>
      </c>
      <c r="J13">
        <v>6.475</v>
      </c>
      <c r="K13">
        <v>5.966</v>
      </c>
      <c r="L13">
        <v>4.30833</v>
      </c>
      <c r="M13">
        <v>5.21666</v>
      </c>
      <c r="N13">
        <v>6.133</v>
      </c>
      <c r="O13">
        <v>8.01666</v>
      </c>
      <c r="P13">
        <v>8.775</v>
      </c>
      <c r="Q13" s="6">
        <v>-4.5</v>
      </c>
      <c r="R13">
        <v>2.29166</v>
      </c>
      <c r="S13" s="6">
        <v>-4.3</v>
      </c>
      <c r="T13">
        <v>4.59166</v>
      </c>
      <c r="U13" s="5">
        <v>0.5</v>
      </c>
      <c r="V13">
        <v>-3.75833</v>
      </c>
      <c r="W13">
        <v>0.30833</v>
      </c>
      <c r="X13">
        <v>0.29166</v>
      </c>
      <c r="Y13">
        <v>5.44166</v>
      </c>
      <c r="Z13">
        <v>-1.85</v>
      </c>
      <c r="AA13">
        <v>5.2166</v>
      </c>
      <c r="AC13">
        <v>2.9</v>
      </c>
      <c r="AD13">
        <v>2.975</v>
      </c>
      <c r="AE13" s="6">
        <v>1.3</v>
      </c>
      <c r="AF13" s="6">
        <v>-0.7</v>
      </c>
      <c r="AG13">
        <v>6.6</v>
      </c>
      <c r="AI13">
        <v>-1.70833</v>
      </c>
      <c r="AJ13">
        <v>1.975</v>
      </c>
      <c r="AL13">
        <v>0.325</v>
      </c>
      <c r="AM13">
        <v>1.6666</v>
      </c>
      <c r="AN13">
        <v>3.725</v>
      </c>
      <c r="AO13">
        <f t="shared" si="0"/>
        <v>2.29285028571428</v>
      </c>
    </row>
    <row r="14" s="9" customFormat="1" spans="1:41">
      <c r="A14" s="9">
        <v>2000</v>
      </c>
      <c r="B14" s="9">
        <v>1</v>
      </c>
      <c r="C14" s="9">
        <v>2.925</v>
      </c>
      <c r="D14" s="9">
        <v>-2.44166</v>
      </c>
      <c r="E14" s="9">
        <v>1.475</v>
      </c>
      <c r="F14" s="9">
        <v>2.1666</v>
      </c>
      <c r="G14" s="9">
        <v>4.25833</v>
      </c>
      <c r="H14" s="14">
        <v>-2.53</v>
      </c>
      <c r="I14" s="9">
        <v>1.4166</v>
      </c>
      <c r="J14" s="9">
        <v>5.74166</v>
      </c>
      <c r="K14" s="9">
        <v>5.29166</v>
      </c>
      <c r="L14" s="9">
        <v>3.475</v>
      </c>
      <c r="M14" s="9">
        <v>5.025</v>
      </c>
      <c r="N14" s="9">
        <v>5.75</v>
      </c>
      <c r="O14" s="9">
        <v>7.9666</v>
      </c>
      <c r="P14" s="9">
        <v>8.41666</v>
      </c>
      <c r="Q14" s="16">
        <v>-5.3</v>
      </c>
      <c r="R14" s="9">
        <v>1.80833</v>
      </c>
      <c r="S14" s="16">
        <v>-4.2</v>
      </c>
      <c r="T14" s="9">
        <v>3.325</v>
      </c>
      <c r="U14" s="14">
        <v>-0.16</v>
      </c>
      <c r="V14" s="9">
        <v>-4.45</v>
      </c>
      <c r="W14" s="9">
        <v>-1.025</v>
      </c>
      <c r="X14" s="9">
        <v>-0.45</v>
      </c>
      <c r="Y14" s="9">
        <v>4.19166</v>
      </c>
      <c r="Z14" s="9">
        <v>-2.8333</v>
      </c>
      <c r="AA14" s="9">
        <v>4.29166</v>
      </c>
      <c r="AC14" s="9">
        <v>2.4166</v>
      </c>
      <c r="AD14" s="9">
        <v>2.666</v>
      </c>
      <c r="AE14" s="16">
        <v>0.9</v>
      </c>
      <c r="AF14" s="16">
        <v>-1.3</v>
      </c>
      <c r="AG14" s="9">
        <v>6.39166</v>
      </c>
      <c r="AI14" s="9">
        <v>-1.9333</v>
      </c>
      <c r="AJ14" s="9">
        <v>0.65</v>
      </c>
      <c r="AL14" s="9">
        <v>-0.6</v>
      </c>
      <c r="AM14" s="9">
        <v>0.691666</v>
      </c>
      <c r="AN14" s="9">
        <v>2.08333</v>
      </c>
      <c r="AO14" s="9">
        <f t="shared" si="0"/>
        <v>1.60287874285714</v>
      </c>
    </row>
    <row r="15" spans="1:41">
      <c r="A15">
        <v>2001</v>
      </c>
      <c r="B15" s="10">
        <v>2</v>
      </c>
      <c r="C15">
        <v>3.4916</v>
      </c>
      <c r="D15">
        <v>-1.49166</v>
      </c>
      <c r="E15">
        <v>1.85</v>
      </c>
      <c r="F15">
        <v>2.8666</v>
      </c>
      <c r="G15">
        <v>5.09166</v>
      </c>
      <c r="H15" s="5">
        <v>-3.29</v>
      </c>
      <c r="I15">
        <v>1.79166</v>
      </c>
      <c r="J15">
        <v>6.225</v>
      </c>
      <c r="K15">
        <v>5.866</v>
      </c>
      <c r="L15">
        <v>4.15833</v>
      </c>
      <c r="M15">
        <v>5.10833</v>
      </c>
      <c r="N15">
        <v>6.0333</v>
      </c>
      <c r="O15">
        <v>7.991666</v>
      </c>
      <c r="P15">
        <v>8.6</v>
      </c>
      <c r="Q15" s="6">
        <v>-4.8</v>
      </c>
      <c r="R15">
        <v>2.01666</v>
      </c>
      <c r="S15" s="6">
        <v>-3.5</v>
      </c>
      <c r="T15">
        <v>3.6333</v>
      </c>
      <c r="U15" s="5">
        <v>0.42</v>
      </c>
      <c r="V15">
        <v>-4.3166</v>
      </c>
      <c r="W15">
        <v>-0.4666</v>
      </c>
      <c r="X15">
        <v>0.18333</v>
      </c>
      <c r="Y15">
        <v>4.65833</v>
      </c>
      <c r="Z15">
        <v>-1.9583</v>
      </c>
      <c r="AA15">
        <v>4.75833</v>
      </c>
      <c r="AB15">
        <v>4.325</v>
      </c>
      <c r="AD15">
        <v>2.958333</v>
      </c>
      <c r="AE15" s="6">
        <v>3.5</v>
      </c>
      <c r="AF15" s="6">
        <v>-1</v>
      </c>
      <c r="AG15">
        <v>6.70833</v>
      </c>
      <c r="AI15">
        <v>-1.575</v>
      </c>
      <c r="AJ15">
        <v>1.20833</v>
      </c>
      <c r="AL15">
        <v>0.058333</v>
      </c>
      <c r="AM15">
        <v>1.2</v>
      </c>
      <c r="AN15">
        <v>3.175</v>
      </c>
      <c r="AO15">
        <f t="shared" si="0"/>
        <v>2.15655034285714</v>
      </c>
    </row>
    <row r="16" spans="1:41">
      <c r="A16">
        <v>2002</v>
      </c>
      <c r="B16" s="10">
        <v>3</v>
      </c>
      <c r="C16">
        <v>3.95833</v>
      </c>
      <c r="D16">
        <v>-1.425</v>
      </c>
      <c r="E16">
        <v>1.833</v>
      </c>
      <c r="F16">
        <v>2.966</v>
      </c>
      <c r="G16">
        <v>4.74166</v>
      </c>
      <c r="H16" s="5">
        <v>-2.99</v>
      </c>
      <c r="I16">
        <v>1.63333</v>
      </c>
      <c r="J16">
        <v>6.45</v>
      </c>
      <c r="K16">
        <v>5.79166</v>
      </c>
      <c r="L16">
        <v>3.90833</v>
      </c>
      <c r="M16">
        <v>4.925</v>
      </c>
      <c r="N16">
        <v>5.95833</v>
      </c>
      <c r="O16">
        <v>7.9333</v>
      </c>
      <c r="P16">
        <v>8.99166</v>
      </c>
      <c r="Q16" s="6">
        <v>-4.6</v>
      </c>
      <c r="R16">
        <v>2.08333</v>
      </c>
      <c r="S16" s="6">
        <v>-3.2</v>
      </c>
      <c r="T16">
        <v>4.1</v>
      </c>
      <c r="U16" s="5">
        <v>0.17</v>
      </c>
      <c r="V16">
        <v>-3.94166</v>
      </c>
      <c r="W16">
        <v>-0.35</v>
      </c>
      <c r="X16">
        <v>-0.125</v>
      </c>
      <c r="Y16">
        <v>4.875</v>
      </c>
      <c r="Z16">
        <v>-1.89166</v>
      </c>
      <c r="AA16">
        <v>5.28333</v>
      </c>
      <c r="AB16">
        <v>3.975</v>
      </c>
      <c r="AD16">
        <v>2.8333</v>
      </c>
      <c r="AE16" s="6">
        <v>3.5</v>
      </c>
      <c r="AF16" s="6">
        <v>-0.9</v>
      </c>
      <c r="AG16">
        <v>6.725</v>
      </c>
      <c r="AI16">
        <v>-1.79166</v>
      </c>
      <c r="AJ16">
        <v>1.2</v>
      </c>
      <c r="AL16">
        <v>-0.3333</v>
      </c>
      <c r="AM16">
        <v>1.225</v>
      </c>
      <c r="AN16">
        <v>3.125</v>
      </c>
      <c r="AO16">
        <f t="shared" si="0"/>
        <v>2.18963657142857</v>
      </c>
    </row>
    <row r="17" spans="1:41">
      <c r="A17">
        <v>2003</v>
      </c>
      <c r="B17" s="10">
        <v>4</v>
      </c>
      <c r="C17">
        <v>3.375</v>
      </c>
      <c r="D17">
        <v>-1.79166</v>
      </c>
      <c r="E17">
        <v>1.40833</v>
      </c>
      <c r="F17">
        <v>2.95</v>
      </c>
      <c r="G17">
        <v>5.1166</v>
      </c>
      <c r="H17" s="5">
        <v>-2.78</v>
      </c>
      <c r="I17">
        <v>1.84166</v>
      </c>
      <c r="J17">
        <v>6.166</v>
      </c>
      <c r="K17">
        <v>5.69166</v>
      </c>
      <c r="L17">
        <v>4.266</v>
      </c>
      <c r="M17">
        <v>5.158333</v>
      </c>
      <c r="N17">
        <v>5.94166</v>
      </c>
      <c r="O17">
        <v>7.99166</v>
      </c>
      <c r="P17">
        <v>8.666</v>
      </c>
      <c r="Q17" s="6">
        <v>-4.4</v>
      </c>
      <c r="R17">
        <v>2.075</v>
      </c>
      <c r="S17" s="6">
        <v>-3</v>
      </c>
      <c r="T17">
        <v>4.475</v>
      </c>
      <c r="U17" s="5">
        <v>0.65</v>
      </c>
      <c r="V17">
        <v>-3.325</v>
      </c>
      <c r="W17">
        <v>0.325</v>
      </c>
      <c r="X17">
        <v>0.675</v>
      </c>
      <c r="Y17">
        <v>5.208333</v>
      </c>
      <c r="Z17">
        <v>-3.05</v>
      </c>
      <c r="AA17">
        <v>4.80833</v>
      </c>
      <c r="AB17">
        <v>4.20833</v>
      </c>
      <c r="AD17">
        <v>3.00833</v>
      </c>
      <c r="AE17" s="6">
        <v>3.8</v>
      </c>
      <c r="AF17" s="6">
        <v>-0.5</v>
      </c>
      <c r="AG17">
        <v>6.5333</v>
      </c>
      <c r="AI17">
        <v>-1.05</v>
      </c>
      <c r="AJ17">
        <v>1.566</v>
      </c>
      <c r="AL17">
        <v>0.675</v>
      </c>
      <c r="AM17">
        <v>1.84166</v>
      </c>
      <c r="AN17">
        <v>3.875</v>
      </c>
      <c r="AO17">
        <f t="shared" si="0"/>
        <v>2.35430074285714</v>
      </c>
    </row>
    <row r="18" spans="1:41">
      <c r="A18">
        <v>2004</v>
      </c>
      <c r="B18" s="10">
        <v>5</v>
      </c>
      <c r="C18">
        <v>3.6833</v>
      </c>
      <c r="D18">
        <v>-1.85833</v>
      </c>
      <c r="E18">
        <v>1.725</v>
      </c>
      <c r="F18">
        <v>3.025</v>
      </c>
      <c r="G18">
        <v>4.7833</v>
      </c>
      <c r="H18" s="5">
        <v>-2.41</v>
      </c>
      <c r="I18">
        <v>1.3</v>
      </c>
      <c r="J18">
        <v>6.3666</v>
      </c>
      <c r="K18">
        <v>5.74166</v>
      </c>
      <c r="L18">
        <v>3.941666</v>
      </c>
      <c r="M18">
        <v>4.608333</v>
      </c>
      <c r="N18">
        <v>5.76666</v>
      </c>
      <c r="O18">
        <v>7.7333</v>
      </c>
      <c r="P18">
        <v>8.8033</v>
      </c>
      <c r="Q18" s="6">
        <v>-4.7</v>
      </c>
      <c r="R18">
        <v>1.49666</v>
      </c>
      <c r="S18" s="6">
        <v>-3.1</v>
      </c>
      <c r="T18">
        <v>4.3666</v>
      </c>
      <c r="U18" s="5">
        <v>0.23</v>
      </c>
      <c r="V18">
        <v>-3.95</v>
      </c>
      <c r="W18">
        <v>-0.3</v>
      </c>
      <c r="X18">
        <v>-0.008333</v>
      </c>
      <c r="Y18">
        <v>4.90833</v>
      </c>
      <c r="Z18">
        <v>-2.375</v>
      </c>
      <c r="AA18">
        <v>5.21666</v>
      </c>
      <c r="AB18">
        <v>3.7833</v>
      </c>
      <c r="AD18">
        <v>2.375</v>
      </c>
      <c r="AE18" s="6">
        <v>3</v>
      </c>
      <c r="AF18" s="6">
        <v>-1.2</v>
      </c>
      <c r="AG18">
        <v>6.475</v>
      </c>
      <c r="AI18">
        <v>-1.358333</v>
      </c>
      <c r="AJ18">
        <v>1.35</v>
      </c>
      <c r="AL18">
        <v>-0.05833</v>
      </c>
      <c r="AM18">
        <v>1.175</v>
      </c>
      <c r="AN18">
        <v>3.3166</v>
      </c>
      <c r="AO18">
        <f t="shared" si="0"/>
        <v>2.11008408571428</v>
      </c>
    </row>
    <row r="19" spans="1:41">
      <c r="A19">
        <v>2005</v>
      </c>
      <c r="B19" s="10">
        <v>6</v>
      </c>
      <c r="C19">
        <v>3.375</v>
      </c>
      <c r="D19">
        <v>-1.775</v>
      </c>
      <c r="E19">
        <v>2.175</v>
      </c>
      <c r="F19">
        <v>3.075</v>
      </c>
      <c r="G19">
        <v>4.8333</v>
      </c>
      <c r="H19" s="5">
        <v>-3.09</v>
      </c>
      <c r="I19">
        <v>2.2666</v>
      </c>
      <c r="J19">
        <v>6.55833</v>
      </c>
      <c r="K19">
        <v>5.9</v>
      </c>
      <c r="L19">
        <v>3.125</v>
      </c>
      <c r="M19">
        <v>5.05833</v>
      </c>
      <c r="N19">
        <v>5.775</v>
      </c>
      <c r="O19">
        <v>7.95</v>
      </c>
      <c r="P19">
        <v>8.59166</v>
      </c>
      <c r="Q19" s="6">
        <v>-4.6</v>
      </c>
      <c r="R19">
        <v>1.89166</v>
      </c>
      <c r="S19" s="6">
        <v>-2.8</v>
      </c>
      <c r="T19">
        <v>4.55</v>
      </c>
      <c r="U19" s="5">
        <v>0.56</v>
      </c>
      <c r="V19">
        <v>-4.3166</v>
      </c>
      <c r="W19">
        <v>0.14166</v>
      </c>
      <c r="X19">
        <v>0.45833</v>
      </c>
      <c r="Y19">
        <v>5.15</v>
      </c>
      <c r="Z19">
        <v>-2</v>
      </c>
      <c r="AA19">
        <v>5.09166</v>
      </c>
      <c r="AB19">
        <v>3.94166</v>
      </c>
      <c r="AD19">
        <v>2.9</v>
      </c>
      <c r="AE19" s="6">
        <v>3.4</v>
      </c>
      <c r="AF19" s="6"/>
      <c r="AG19">
        <v>6.50833</v>
      </c>
      <c r="AI19">
        <v>-0.875</v>
      </c>
      <c r="AJ19">
        <v>1.79166</v>
      </c>
      <c r="AL19">
        <v>0.425</v>
      </c>
      <c r="AM19">
        <v>1.875</v>
      </c>
      <c r="AN19">
        <v>3.7333</v>
      </c>
      <c r="AO19">
        <f t="shared" si="0"/>
        <v>2.40132</v>
      </c>
    </row>
    <row r="20" spans="1:41">
      <c r="A20">
        <v>2006</v>
      </c>
      <c r="B20" s="10">
        <v>7</v>
      </c>
      <c r="C20">
        <v>4.033</v>
      </c>
      <c r="D20">
        <v>-1.49166</v>
      </c>
      <c r="E20">
        <v>2.2666</v>
      </c>
      <c r="F20">
        <v>3.60833</v>
      </c>
      <c r="G20">
        <v>5.75833</v>
      </c>
      <c r="H20" s="5">
        <v>-2.73</v>
      </c>
      <c r="I20">
        <v>2.025</v>
      </c>
      <c r="J20">
        <v>7.091666</v>
      </c>
      <c r="K20">
        <v>6.6333</v>
      </c>
      <c r="L20">
        <v>4.28333</v>
      </c>
      <c r="M20">
        <v>5.6333</v>
      </c>
      <c r="N20">
        <v>6.39166</v>
      </c>
      <c r="O20">
        <v>8.3911</v>
      </c>
      <c r="P20">
        <v>9.5166</v>
      </c>
      <c r="Q20" s="6">
        <v>-3.8</v>
      </c>
      <c r="R20">
        <v>2.40833</v>
      </c>
      <c r="S20" s="6">
        <v>-2</v>
      </c>
      <c r="T20">
        <v>5.08333</v>
      </c>
      <c r="U20" s="5">
        <v>0.88</v>
      </c>
      <c r="V20">
        <v>-2.8033</v>
      </c>
      <c r="W20">
        <v>0.39166</v>
      </c>
      <c r="X20">
        <v>0.8666</v>
      </c>
      <c r="Y20">
        <v>5.666</v>
      </c>
      <c r="Z20">
        <v>-1.6166</v>
      </c>
      <c r="AA20">
        <v>5.9</v>
      </c>
      <c r="AB20">
        <v>4.80833</v>
      </c>
      <c r="AD20">
        <v>3.4833</v>
      </c>
      <c r="AE20" s="6">
        <v>4</v>
      </c>
      <c r="AF20" s="6">
        <v>-0.3</v>
      </c>
      <c r="AG20">
        <v>7.24166</v>
      </c>
      <c r="AI20">
        <v>-0.508333</v>
      </c>
      <c r="AJ20">
        <v>2.25833</v>
      </c>
      <c r="AL20">
        <v>0.74166</v>
      </c>
      <c r="AM20">
        <v>2.25</v>
      </c>
      <c r="AN20">
        <v>4.09166</v>
      </c>
      <c r="AO20">
        <f t="shared" si="0"/>
        <v>2.87009094285714</v>
      </c>
    </row>
    <row r="21" spans="1:41">
      <c r="A21">
        <v>2007</v>
      </c>
      <c r="B21" s="10">
        <v>8</v>
      </c>
      <c r="C21">
        <v>3.725</v>
      </c>
      <c r="D21">
        <v>-1.49166</v>
      </c>
      <c r="E21">
        <v>2.20833</v>
      </c>
      <c r="F21">
        <v>3.35</v>
      </c>
      <c r="G21">
        <v>5.4166</v>
      </c>
      <c r="H21" s="5">
        <v>-2.08</v>
      </c>
      <c r="I21">
        <v>1.79166</v>
      </c>
      <c r="J21">
        <v>6.475</v>
      </c>
      <c r="K21">
        <v>5.89166</v>
      </c>
      <c r="L21">
        <v>3.65833</v>
      </c>
      <c r="M21">
        <v>5.3666</v>
      </c>
      <c r="N21">
        <v>6.1</v>
      </c>
      <c r="O21">
        <v>7.966</v>
      </c>
      <c r="P21">
        <v>9.1</v>
      </c>
      <c r="Q21" s="6">
        <v>-4.7</v>
      </c>
      <c r="R21">
        <v>2</v>
      </c>
      <c r="S21" s="6">
        <v>-2.9</v>
      </c>
      <c r="T21">
        <v>4.8666</v>
      </c>
      <c r="U21" s="5">
        <v>0.61</v>
      </c>
      <c r="V21">
        <v>-3.40833</v>
      </c>
      <c r="W21">
        <v>0.1</v>
      </c>
      <c r="X21">
        <v>0.491666</v>
      </c>
      <c r="Y21">
        <v>5.6</v>
      </c>
      <c r="Z21">
        <v>-1.74166</v>
      </c>
      <c r="AA21">
        <v>5.175</v>
      </c>
      <c r="AB21">
        <v>4.20833</v>
      </c>
      <c r="AC21">
        <v>2.85333</v>
      </c>
      <c r="AD21">
        <v>2.8</v>
      </c>
      <c r="AE21" s="6">
        <v>3.4</v>
      </c>
      <c r="AF21" s="6">
        <v>-0.7</v>
      </c>
      <c r="AG21">
        <v>6.85</v>
      </c>
      <c r="AH21">
        <v>-0.28333</v>
      </c>
      <c r="AI21">
        <v>-1.075</v>
      </c>
      <c r="AJ21">
        <v>2.091333</v>
      </c>
      <c r="AL21">
        <v>0.6333</v>
      </c>
      <c r="AM21">
        <v>1.8166</v>
      </c>
      <c r="AN21">
        <v>3.65833</v>
      </c>
      <c r="AO21">
        <f t="shared" si="0"/>
        <v>2.42766727027027</v>
      </c>
    </row>
    <row r="22" spans="1:41">
      <c r="A22">
        <v>2008</v>
      </c>
      <c r="B22" s="10">
        <v>9</v>
      </c>
      <c r="C22">
        <v>2.79166</v>
      </c>
      <c r="D22">
        <v>-2.00833</v>
      </c>
      <c r="E22">
        <v>1.6833</v>
      </c>
      <c r="F22">
        <v>2.5166</v>
      </c>
      <c r="G22">
        <v>4.30833</v>
      </c>
      <c r="H22" s="5">
        <v>-2.42</v>
      </c>
      <c r="I22">
        <v>1.6666</v>
      </c>
      <c r="J22">
        <v>6.1166</v>
      </c>
      <c r="K22">
        <v>5.49166</v>
      </c>
      <c r="L22">
        <v>3.225</v>
      </c>
      <c r="M22">
        <v>5.01666</v>
      </c>
      <c r="N22">
        <v>5.74166</v>
      </c>
      <c r="O22">
        <v>7.80833</v>
      </c>
      <c r="P22">
        <v>8.3166</v>
      </c>
      <c r="Q22" s="6">
        <v>-5.1</v>
      </c>
      <c r="R22">
        <v>1.78333</v>
      </c>
      <c r="S22" s="6">
        <v>-3.3</v>
      </c>
      <c r="T22">
        <v>4.275</v>
      </c>
      <c r="U22" s="5">
        <v>0.175</v>
      </c>
      <c r="V22">
        <v>-3.89166</v>
      </c>
      <c r="W22">
        <v>-0.5</v>
      </c>
      <c r="X22">
        <v>0.05833</v>
      </c>
      <c r="Y22">
        <v>4.81666</v>
      </c>
      <c r="Z22">
        <v>-2.55</v>
      </c>
      <c r="AA22">
        <v>4.70833</v>
      </c>
      <c r="AB22">
        <v>3.6833</v>
      </c>
      <c r="AC22">
        <v>2.55</v>
      </c>
      <c r="AD22">
        <v>2.4666</v>
      </c>
      <c r="AE22" s="6">
        <v>3</v>
      </c>
      <c r="AF22" s="6">
        <v>-1</v>
      </c>
      <c r="AG22">
        <v>6.3666</v>
      </c>
      <c r="AH22">
        <v>-0.675</v>
      </c>
      <c r="AI22">
        <v>-1.35833</v>
      </c>
      <c r="AJ22">
        <v>1.1166</v>
      </c>
      <c r="AL22">
        <v>0.358333</v>
      </c>
      <c r="AM22">
        <v>1.425</v>
      </c>
      <c r="AN22">
        <v>3.20833</v>
      </c>
      <c r="AO22">
        <f t="shared" si="0"/>
        <v>1.94246197297297</v>
      </c>
    </row>
    <row r="23" spans="1:41">
      <c r="A23">
        <v>2009</v>
      </c>
      <c r="B23" s="10">
        <v>10</v>
      </c>
      <c r="C23">
        <v>3.733</v>
      </c>
      <c r="D23">
        <v>-1.233</v>
      </c>
      <c r="E23">
        <v>2.28333</v>
      </c>
      <c r="F23">
        <v>3.49166</v>
      </c>
      <c r="G23">
        <v>5</v>
      </c>
      <c r="H23" s="5">
        <v>-2.98</v>
      </c>
      <c r="I23">
        <v>2.10833</v>
      </c>
      <c r="J23">
        <v>6.7166</v>
      </c>
      <c r="K23">
        <v>6.1</v>
      </c>
      <c r="L23">
        <v>3.875</v>
      </c>
      <c r="M23">
        <v>5.575</v>
      </c>
      <c r="N23">
        <v>6.225</v>
      </c>
      <c r="O23">
        <v>8.45</v>
      </c>
      <c r="P23">
        <v>9.09166</v>
      </c>
      <c r="Q23" s="6">
        <v>-4</v>
      </c>
      <c r="R23">
        <v>2.49166</v>
      </c>
      <c r="S23" s="6">
        <v>-2.2</v>
      </c>
      <c r="T23">
        <v>5.24166</v>
      </c>
      <c r="U23" s="5">
        <v>0.72</v>
      </c>
      <c r="V23">
        <v>-2.55833</v>
      </c>
      <c r="W23">
        <v>0.75833</v>
      </c>
      <c r="X23">
        <v>0.85</v>
      </c>
      <c r="Y23">
        <v>5.775</v>
      </c>
      <c r="Z23">
        <v>-1.6833</v>
      </c>
      <c r="AA23">
        <v>5.19166</v>
      </c>
      <c r="AB23">
        <v>4.25833</v>
      </c>
      <c r="AD23">
        <v>3.15</v>
      </c>
      <c r="AE23" s="6">
        <v>3.8</v>
      </c>
      <c r="AF23" s="6">
        <v>-0.3</v>
      </c>
      <c r="AG23">
        <v>7.108333</v>
      </c>
      <c r="AI23">
        <v>-0.23333</v>
      </c>
      <c r="AJ23">
        <v>2.51666</v>
      </c>
      <c r="AL23">
        <v>1.05</v>
      </c>
      <c r="AM23">
        <v>2.04166</v>
      </c>
      <c r="AN23">
        <v>4.00833</v>
      </c>
      <c r="AO23">
        <f t="shared" si="0"/>
        <v>2.7549498</v>
      </c>
    </row>
    <row r="24" spans="1:41">
      <c r="A24">
        <v>2010</v>
      </c>
      <c r="B24" s="10">
        <v>11</v>
      </c>
      <c r="C24">
        <v>3.875</v>
      </c>
      <c r="D24">
        <v>-1.89166</v>
      </c>
      <c r="E24">
        <v>2.3166</v>
      </c>
      <c r="F24">
        <v>3.75</v>
      </c>
      <c r="G24">
        <v>5.025</v>
      </c>
      <c r="H24" s="5">
        <v>-2.33</v>
      </c>
      <c r="I24">
        <v>2.1333</v>
      </c>
      <c r="J24">
        <v>6.75833</v>
      </c>
      <c r="K24">
        <v>6.06666</v>
      </c>
      <c r="L24">
        <v>3.425</v>
      </c>
      <c r="M24">
        <v>5.8333</v>
      </c>
      <c r="N24">
        <v>6.35833</v>
      </c>
      <c r="O24">
        <v>8.833</v>
      </c>
      <c r="P24">
        <v>9.04166</v>
      </c>
      <c r="Q24" s="6">
        <v>-3.8</v>
      </c>
      <c r="R24">
        <v>2.35833</v>
      </c>
      <c r="S24" s="6">
        <v>-2.1</v>
      </c>
      <c r="T24">
        <v>4.9166</v>
      </c>
      <c r="U24" s="5">
        <v>1.13</v>
      </c>
      <c r="V24">
        <v>-3.09166</v>
      </c>
      <c r="W24">
        <v>0.51666</v>
      </c>
      <c r="X24">
        <v>0.68333</v>
      </c>
      <c r="Y24">
        <v>5.8333</v>
      </c>
      <c r="Z24">
        <v>-1.625</v>
      </c>
      <c r="AA24">
        <v>5.3166</v>
      </c>
      <c r="AB24">
        <v>4.333</v>
      </c>
      <c r="AD24">
        <v>3.30833</v>
      </c>
      <c r="AE24" s="6">
        <v>4.1</v>
      </c>
      <c r="AF24" s="6">
        <v>-0.2</v>
      </c>
      <c r="AG24">
        <v>7.4666</v>
      </c>
      <c r="AI24">
        <v>-0.616666</v>
      </c>
      <c r="AJ24">
        <v>2.29166</v>
      </c>
      <c r="AL24">
        <v>0.75833</v>
      </c>
      <c r="AM24">
        <v>1.94166</v>
      </c>
      <c r="AN24">
        <v>3.70833</v>
      </c>
      <c r="AO24">
        <f t="shared" si="0"/>
        <v>2.75496925714286</v>
      </c>
    </row>
    <row r="25" spans="1:41">
      <c r="A25">
        <v>2011</v>
      </c>
      <c r="B25" s="10">
        <v>12</v>
      </c>
      <c r="C25">
        <v>3.85833</v>
      </c>
      <c r="D25">
        <v>-1.575</v>
      </c>
      <c r="E25">
        <v>1.90833</v>
      </c>
      <c r="F25">
        <v>3.4166</v>
      </c>
      <c r="G25">
        <v>4.8833</v>
      </c>
      <c r="H25" s="5">
        <v>-2.14</v>
      </c>
      <c r="I25">
        <v>1.61666</v>
      </c>
      <c r="J25">
        <v>6.63333</v>
      </c>
      <c r="K25">
        <v>5.98333</v>
      </c>
      <c r="L25">
        <v>3.633</v>
      </c>
      <c r="M25">
        <v>5.075</v>
      </c>
      <c r="N25">
        <v>5.666</v>
      </c>
      <c r="O25">
        <v>7.925</v>
      </c>
      <c r="P25">
        <v>8.7833</v>
      </c>
      <c r="Q25" s="6">
        <v>-4</v>
      </c>
      <c r="R25">
        <v>1.7</v>
      </c>
      <c r="S25" s="6">
        <v>-2.9</v>
      </c>
      <c r="T25">
        <v>3.68333</v>
      </c>
      <c r="U25" s="5">
        <v>0.5</v>
      </c>
      <c r="V25">
        <v>-3.525</v>
      </c>
      <c r="W25">
        <v>0.2166</v>
      </c>
      <c r="X25">
        <v>0.175</v>
      </c>
      <c r="Y25">
        <v>5.275</v>
      </c>
      <c r="Z25">
        <v>-2.1166</v>
      </c>
      <c r="AA25">
        <v>5.1166</v>
      </c>
      <c r="AB25">
        <v>4.133</v>
      </c>
      <c r="AD25">
        <v>2.625</v>
      </c>
      <c r="AE25" s="6">
        <v>3.5</v>
      </c>
      <c r="AF25" s="6">
        <v>-0.7</v>
      </c>
      <c r="AG25">
        <v>6.625</v>
      </c>
      <c r="AI25">
        <v>-0.80833</v>
      </c>
      <c r="AJ25">
        <v>1.61666</v>
      </c>
      <c r="AL25">
        <v>0.64166</v>
      </c>
      <c r="AM25">
        <v>1.55833</v>
      </c>
      <c r="AN25">
        <v>3.2</v>
      </c>
      <c r="AO25">
        <f t="shared" si="0"/>
        <v>2.348098</v>
      </c>
    </row>
    <row r="26" s="9" customFormat="1" spans="1:41">
      <c r="A26" s="9">
        <v>2012</v>
      </c>
      <c r="B26" s="9">
        <v>13</v>
      </c>
      <c r="C26" s="9">
        <v>2.933</v>
      </c>
      <c r="D26" s="9">
        <v>-2.05</v>
      </c>
      <c r="E26" s="9">
        <v>1.48333</v>
      </c>
      <c r="F26" s="9">
        <v>2.566</v>
      </c>
      <c r="G26" s="9">
        <v>3.925</v>
      </c>
      <c r="H26" s="14">
        <v>-2.51</v>
      </c>
      <c r="I26" s="9">
        <v>1.51666</v>
      </c>
      <c r="J26" s="9">
        <v>5.9166</v>
      </c>
      <c r="K26" s="9">
        <v>5.391666</v>
      </c>
      <c r="L26" s="9">
        <v>2.8833</v>
      </c>
      <c r="M26" s="9">
        <v>4.81666</v>
      </c>
      <c r="N26" s="9">
        <v>5.21666</v>
      </c>
      <c r="O26" s="9">
        <v>7.79166</v>
      </c>
      <c r="P26" s="9">
        <v>8.35</v>
      </c>
      <c r="Q26" s="16">
        <v>-4.6</v>
      </c>
      <c r="R26" s="9">
        <v>1.725</v>
      </c>
      <c r="S26" s="16">
        <v>-3.1</v>
      </c>
      <c r="T26" s="9">
        <v>3.5333</v>
      </c>
      <c r="U26" s="14">
        <v>-0.6</v>
      </c>
      <c r="V26" s="9">
        <v>-3.2666</v>
      </c>
      <c r="W26" s="9">
        <v>0.2666</v>
      </c>
      <c r="X26" s="9">
        <v>0.4</v>
      </c>
      <c r="Y26" s="9">
        <v>5.30833</v>
      </c>
      <c r="Z26" s="9">
        <v>-2.7</v>
      </c>
      <c r="AA26" s="9">
        <v>4.30833</v>
      </c>
      <c r="AB26" s="9">
        <v>3.575</v>
      </c>
      <c r="AD26" s="9">
        <v>2.275</v>
      </c>
      <c r="AE26" s="16">
        <v>3.4</v>
      </c>
      <c r="AF26" s="16">
        <v>-0.9</v>
      </c>
      <c r="AG26" s="9">
        <v>6.375</v>
      </c>
      <c r="AI26" s="9">
        <v>-0.80833</v>
      </c>
      <c r="AJ26" s="9">
        <v>1.7</v>
      </c>
      <c r="AL26" s="9">
        <v>0.73333</v>
      </c>
      <c r="AM26" s="9">
        <v>1.675</v>
      </c>
      <c r="AN26" s="9">
        <v>3.425</v>
      </c>
      <c r="AO26" s="9">
        <f t="shared" si="0"/>
        <v>2.02729988571429</v>
      </c>
    </row>
    <row r="27" spans="1:41">
      <c r="A27">
        <v>2013</v>
      </c>
      <c r="B27" s="10">
        <v>14</v>
      </c>
      <c r="C27">
        <v>3.466</v>
      </c>
      <c r="D27">
        <v>-1.39166</v>
      </c>
      <c r="E27">
        <v>2.325</v>
      </c>
      <c r="F27">
        <v>3.5</v>
      </c>
      <c r="G27">
        <v>5.325</v>
      </c>
      <c r="H27" s="5">
        <v>-2.79</v>
      </c>
      <c r="I27">
        <v>2.1833</v>
      </c>
      <c r="J27">
        <v>6.75</v>
      </c>
      <c r="K27">
        <v>6.34166</v>
      </c>
      <c r="L27">
        <v>3.90833</v>
      </c>
      <c r="M27">
        <v>5.958333</v>
      </c>
      <c r="N27">
        <v>6.075</v>
      </c>
      <c r="O27">
        <v>8.45</v>
      </c>
      <c r="P27">
        <v>9.70833</v>
      </c>
      <c r="Q27" s="6">
        <v>-4.1</v>
      </c>
      <c r="R27">
        <v>1.9333</v>
      </c>
      <c r="S27" s="6">
        <v>-2.6</v>
      </c>
      <c r="T27">
        <v>3.50833</v>
      </c>
      <c r="U27" s="5">
        <v>1.1</v>
      </c>
      <c r="V27">
        <v>-3.31666</v>
      </c>
      <c r="W27">
        <v>0.1</v>
      </c>
      <c r="X27">
        <v>0.5666</v>
      </c>
      <c r="Y27">
        <v>5.333</v>
      </c>
      <c r="Z27">
        <v>-2.20833</v>
      </c>
      <c r="AA27">
        <v>5.066666</v>
      </c>
      <c r="AB27">
        <v>4.60833</v>
      </c>
      <c r="AD27">
        <v>2.99166</v>
      </c>
      <c r="AE27" s="6">
        <v>3.9</v>
      </c>
      <c r="AF27" s="6">
        <v>-0.4</v>
      </c>
      <c r="AG27">
        <v>7.4833</v>
      </c>
      <c r="AI27">
        <v>-0.7</v>
      </c>
      <c r="AJ27">
        <v>1.6666</v>
      </c>
      <c r="AL27">
        <v>0.85</v>
      </c>
      <c r="AM27">
        <v>1.6666</v>
      </c>
      <c r="AN27">
        <v>3.35</v>
      </c>
      <c r="AO27">
        <f t="shared" si="0"/>
        <v>2.58881968571429</v>
      </c>
    </row>
    <row r="28" s="7" customFormat="1" spans="1:41">
      <c r="A28" s="7">
        <v>2014</v>
      </c>
      <c r="B28" s="15">
        <v>15</v>
      </c>
      <c r="C28" s="7">
        <v>3.9166</v>
      </c>
      <c r="D28" s="7">
        <v>-1.5666</v>
      </c>
      <c r="E28" s="7">
        <v>1.65</v>
      </c>
      <c r="F28" s="7">
        <v>3.18333</v>
      </c>
      <c r="G28" s="7">
        <v>5.0166</v>
      </c>
      <c r="H28" s="8">
        <v>-2.84</v>
      </c>
      <c r="I28" s="7">
        <v>2.03333</v>
      </c>
      <c r="J28" s="7">
        <v>6.341666</v>
      </c>
      <c r="K28" s="7">
        <v>6.0833</v>
      </c>
      <c r="L28" s="7">
        <v>3.7166</v>
      </c>
      <c r="M28" s="7">
        <v>5.3333</v>
      </c>
      <c r="N28" s="7">
        <v>5.71666</v>
      </c>
      <c r="O28" s="7">
        <v>8.825</v>
      </c>
      <c r="P28" s="7">
        <v>9.0333</v>
      </c>
      <c r="Q28" s="6">
        <v>-4.3</v>
      </c>
      <c r="R28" s="7">
        <v>2.175</v>
      </c>
      <c r="S28" s="6">
        <v>-3.1</v>
      </c>
      <c r="T28" s="7">
        <v>3.6833</v>
      </c>
      <c r="U28" s="8">
        <v>0.59</v>
      </c>
      <c r="V28" s="7">
        <v>-3.14166</v>
      </c>
      <c r="W28" s="7">
        <v>0.458333</v>
      </c>
      <c r="X28" s="7">
        <v>0.75</v>
      </c>
      <c r="Y28" s="7">
        <v>5.3</v>
      </c>
      <c r="Z28" s="7">
        <v>-2.7166</v>
      </c>
      <c r="AA28" s="7">
        <v>4.85833</v>
      </c>
      <c r="AB28" s="7">
        <v>4.44166</v>
      </c>
      <c r="AD28" s="7">
        <v>3.1</v>
      </c>
      <c r="AE28" s="6">
        <v>4.1</v>
      </c>
      <c r="AF28" s="6">
        <v>-0.2</v>
      </c>
      <c r="AG28" s="7">
        <v>7.00833</v>
      </c>
      <c r="AI28" s="7">
        <v>-0.49166</v>
      </c>
      <c r="AJ28" s="7">
        <v>1.7333</v>
      </c>
      <c r="AL28" s="7">
        <v>1.191666</v>
      </c>
      <c r="AM28" s="7">
        <v>1.925</v>
      </c>
      <c r="AN28" s="7">
        <v>3.79166</v>
      </c>
      <c r="AO28">
        <f t="shared" si="0"/>
        <v>2.50284985714286</v>
      </c>
    </row>
    <row r="29" spans="1:41">
      <c r="A29">
        <v>2015</v>
      </c>
      <c r="B29" s="10">
        <v>16</v>
      </c>
      <c r="C29" s="6">
        <v>4</v>
      </c>
      <c r="H29" s="6">
        <v>-2.3</v>
      </c>
      <c r="J29" s="6">
        <v>6.9</v>
      </c>
      <c r="K29" s="6">
        <v>6.4</v>
      </c>
      <c r="L29" s="6">
        <v>4.1</v>
      </c>
      <c r="M29" s="6">
        <v>5.7</v>
      </c>
      <c r="N29" s="6">
        <v>6.4</v>
      </c>
      <c r="O29" s="6">
        <v>9.5</v>
      </c>
      <c r="P29" s="6">
        <v>9.7</v>
      </c>
      <c r="Q29" s="6">
        <v>-4</v>
      </c>
      <c r="R29" s="6">
        <v>2.3</v>
      </c>
      <c r="S29" s="6">
        <v>-2.9</v>
      </c>
      <c r="T29" s="6">
        <v>3.3</v>
      </c>
      <c r="V29" s="6">
        <v>-3.6</v>
      </c>
      <c r="W29" s="6">
        <v>0</v>
      </c>
      <c r="X29" s="6">
        <v>0.7</v>
      </c>
      <c r="Y29" s="6">
        <v>5.3</v>
      </c>
      <c r="AA29" s="6">
        <v>5.5</v>
      </c>
      <c r="AD29" s="6">
        <v>3.2</v>
      </c>
      <c r="AE29" s="6">
        <v>4.1</v>
      </c>
      <c r="AF29" s="6">
        <v>-0.1</v>
      </c>
      <c r="AG29" s="6">
        <v>7.6</v>
      </c>
      <c r="AI29" s="6">
        <v>-0.7</v>
      </c>
      <c r="AJ29" s="6">
        <v>1.4</v>
      </c>
      <c r="AL29" s="6">
        <v>1.1</v>
      </c>
      <c r="AM29" s="6">
        <v>2</v>
      </c>
      <c r="AN29" s="6">
        <v>3.5</v>
      </c>
      <c r="AO29">
        <f t="shared" si="0"/>
        <v>2.92962962962963</v>
      </c>
    </row>
    <row r="30" spans="1:41">
      <c r="A30">
        <v>2016</v>
      </c>
      <c r="B30" s="10">
        <v>17</v>
      </c>
      <c r="C30" s="6">
        <v>4.2</v>
      </c>
      <c r="H30" s="6">
        <v>-1.94</v>
      </c>
      <c r="J30" s="6">
        <v>7.18</v>
      </c>
      <c r="K30" s="6">
        <v>6.81</v>
      </c>
      <c r="L30" s="6">
        <v>4.47</v>
      </c>
      <c r="M30" s="6">
        <v>5.87</v>
      </c>
      <c r="N30" s="6">
        <v>6.62</v>
      </c>
      <c r="O30" s="6"/>
      <c r="P30" s="6">
        <v>9.55</v>
      </c>
      <c r="Q30" s="6">
        <v>-3.68</v>
      </c>
      <c r="R30" s="6"/>
      <c r="S30" s="6">
        <v>-2.02</v>
      </c>
      <c r="T30" s="6">
        <v>4.26</v>
      </c>
      <c r="V30" s="6">
        <v>-2.77</v>
      </c>
      <c r="W30" s="6">
        <v>0.76</v>
      </c>
      <c r="X30" s="6">
        <v>1.18</v>
      </c>
      <c r="Y30" s="6">
        <v>6.04</v>
      </c>
      <c r="AA30" s="6">
        <v>5.75</v>
      </c>
      <c r="AD30" s="6">
        <v>3.45</v>
      </c>
      <c r="AE30" s="6">
        <v>4.35</v>
      </c>
      <c r="AF30" s="6"/>
      <c r="AG30" s="6"/>
      <c r="AI30" s="6">
        <v>-0.1</v>
      </c>
      <c r="AJ30" s="6">
        <v>2.47</v>
      </c>
      <c r="AL30" s="6">
        <v>1.57</v>
      </c>
      <c r="AM30" s="6">
        <v>2.51</v>
      </c>
      <c r="AN30" s="6">
        <v>4.02</v>
      </c>
      <c r="AO30">
        <f t="shared" si="0"/>
        <v>3.06739130434783</v>
      </c>
    </row>
    <row r="31" s="7" customFormat="1" spans="1:41">
      <c r="A31" s="7">
        <v>2017</v>
      </c>
      <c r="B31" s="15">
        <v>18</v>
      </c>
      <c r="C31" s="6">
        <v>4</v>
      </c>
      <c r="H31" s="6">
        <v>-2.5</v>
      </c>
      <c r="J31" s="6">
        <v>6.7</v>
      </c>
      <c r="K31" s="6">
        <v>6.3</v>
      </c>
      <c r="L31" s="6">
        <v>4.1</v>
      </c>
      <c r="M31" s="6">
        <v>5.4</v>
      </c>
      <c r="N31" s="6">
        <v>6.3</v>
      </c>
      <c r="O31" s="6"/>
      <c r="P31" s="6">
        <v>9.5</v>
      </c>
      <c r="Q31" s="6">
        <v>-3.8</v>
      </c>
      <c r="R31" s="6"/>
      <c r="S31" s="6">
        <v>-2.2</v>
      </c>
      <c r="T31" s="6">
        <v>4.1</v>
      </c>
      <c r="U31" s="17"/>
      <c r="V31" s="6">
        <v>-2.6</v>
      </c>
      <c r="W31" s="6">
        <v>0.8</v>
      </c>
      <c r="X31" s="6">
        <v>1</v>
      </c>
      <c r="Y31" s="6">
        <v>6</v>
      </c>
      <c r="AA31" s="6">
        <v>5.2</v>
      </c>
      <c r="AD31" s="6">
        <v>3.1</v>
      </c>
      <c r="AE31" s="6">
        <v>4.1</v>
      </c>
      <c r="AF31" s="6"/>
      <c r="AG31" s="6"/>
      <c r="AI31" s="6">
        <v>-0.3</v>
      </c>
      <c r="AJ31" s="6">
        <v>2.5</v>
      </c>
      <c r="AL31" s="6">
        <v>1.5</v>
      </c>
      <c r="AM31" s="6">
        <v>2.4</v>
      </c>
      <c r="AN31" s="6">
        <v>4</v>
      </c>
      <c r="AO31">
        <f t="shared" si="0"/>
        <v>2.85217391304348</v>
      </c>
    </row>
    <row r="32" spans="1:41">
      <c r="A32">
        <v>2018</v>
      </c>
      <c r="C32" s="6">
        <v>3.93</v>
      </c>
      <c r="H32" s="6">
        <v>-2.66</v>
      </c>
      <c r="J32" s="6">
        <v>6.68</v>
      </c>
      <c r="K32" s="6">
        <v>6.21</v>
      </c>
      <c r="L32" s="6">
        <v>3.56</v>
      </c>
      <c r="M32" s="6">
        <v>5.23</v>
      </c>
      <c r="N32" s="6">
        <v>6.32</v>
      </c>
      <c r="O32" s="6">
        <v>9.11</v>
      </c>
      <c r="P32" s="6">
        <v>9.37</v>
      </c>
      <c r="Q32" s="6">
        <v>-4.03</v>
      </c>
      <c r="R32" s="6">
        <v>1.83</v>
      </c>
      <c r="S32" s="6">
        <v>-2.29</v>
      </c>
      <c r="T32" s="6">
        <v>3.56</v>
      </c>
      <c r="V32" s="6">
        <v>-3.09</v>
      </c>
      <c r="W32" s="6">
        <v>0.63</v>
      </c>
      <c r="X32" s="6">
        <v>1.03</v>
      </c>
      <c r="Y32" s="6">
        <v>5.62</v>
      </c>
      <c r="AA32" s="6">
        <v>5.04</v>
      </c>
      <c r="AD32" s="6">
        <v>2.83</v>
      </c>
      <c r="AE32" s="6">
        <v>3.83</v>
      </c>
      <c r="AF32" s="6">
        <v>-0.17</v>
      </c>
      <c r="AG32" s="6">
        <v>7.03</v>
      </c>
      <c r="AI32" s="6">
        <v>-0.29</v>
      </c>
      <c r="AJ32" s="6">
        <v>2.12</v>
      </c>
      <c r="AL32" s="6">
        <v>1.33</v>
      </c>
      <c r="AM32" s="6">
        <v>2.33</v>
      </c>
      <c r="AN32" s="6">
        <v>3.83</v>
      </c>
      <c r="AO32">
        <f t="shared" si="0"/>
        <v>2.92185185185185</v>
      </c>
    </row>
    <row r="33" spans="1:41">
      <c r="A33">
        <v>2019</v>
      </c>
      <c r="C33" s="6">
        <v>3.54</v>
      </c>
      <c r="H33" s="6">
        <v>-3.12</v>
      </c>
      <c r="J33" s="6">
        <v>6.45</v>
      </c>
      <c r="K33" s="6">
        <v>6.11</v>
      </c>
      <c r="L33" s="6">
        <v>3.8</v>
      </c>
      <c r="M33" s="6">
        <v>5.09</v>
      </c>
      <c r="N33" s="6">
        <v>6.36</v>
      </c>
      <c r="O33" s="6">
        <v>9.05</v>
      </c>
      <c r="P33" s="6">
        <v>9.32</v>
      </c>
      <c r="Q33" s="6">
        <v>-4.44</v>
      </c>
      <c r="R33" s="6">
        <v>1.89</v>
      </c>
      <c r="S33" s="6">
        <v>-2.68</v>
      </c>
      <c r="T33" s="6">
        <v>3.35</v>
      </c>
      <c r="V33" s="6">
        <v>-3.85</v>
      </c>
      <c r="W33" s="6">
        <v>0.23</v>
      </c>
      <c r="X33" s="6">
        <v>0.89</v>
      </c>
      <c r="Y33" s="6">
        <v>5.53</v>
      </c>
      <c r="AA33" s="6">
        <v>4.78</v>
      </c>
      <c r="AD33" s="6">
        <v>2.74</v>
      </c>
      <c r="AE33" s="6">
        <v>3.76</v>
      </c>
      <c r="AF33" s="6">
        <v>-0.19</v>
      </c>
      <c r="AG33" s="6">
        <v>7.04</v>
      </c>
      <c r="AI33" s="6">
        <v>-0.86</v>
      </c>
      <c r="AJ33" s="6">
        <v>1.52</v>
      </c>
      <c r="AL33" s="6">
        <v>1.04</v>
      </c>
      <c r="AM33" s="6">
        <v>2.36</v>
      </c>
      <c r="AN33" s="6">
        <v>3.78</v>
      </c>
      <c r="AO33">
        <f t="shared" si="0"/>
        <v>2.72185185185185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R18" sqref="R18"/>
    </sheetView>
  </sheetViews>
  <sheetFormatPr defaultColWidth="9" defaultRowHeight="13.5" outlineLevelCol="6"/>
  <cols>
    <col min="2" max="5" width="9.375"/>
  </cols>
  <sheetData>
    <row r="1" ht="14.25" spans="1:7">
      <c r="A1" s="1" t="s">
        <v>0</v>
      </c>
      <c r="B1" s="2" t="s">
        <v>7</v>
      </c>
      <c r="C1" s="3" t="s">
        <v>9</v>
      </c>
      <c r="D1" s="3" t="s">
        <v>10</v>
      </c>
      <c r="E1" s="3" t="s">
        <v>12</v>
      </c>
      <c r="F1" s="4" t="s">
        <v>16</v>
      </c>
      <c r="G1" s="4" t="s">
        <v>18</v>
      </c>
    </row>
    <row r="2" spans="1:7">
      <c r="A2">
        <v>1988</v>
      </c>
      <c r="B2" s="5">
        <v>-2.7</v>
      </c>
      <c r="C2">
        <v>5.55833</v>
      </c>
      <c r="D2">
        <v>5.15833</v>
      </c>
      <c r="E2">
        <v>4.4666</v>
      </c>
      <c r="F2" s="6">
        <v>-4.7</v>
      </c>
      <c r="G2" s="6">
        <v>-3.6</v>
      </c>
    </row>
    <row r="3" spans="1:7">
      <c r="A3">
        <v>1989</v>
      </c>
      <c r="B3" s="5">
        <v>-3.65833</v>
      </c>
      <c r="C3">
        <v>4.8</v>
      </c>
      <c r="D3">
        <v>4.55</v>
      </c>
      <c r="E3">
        <v>4.00833</v>
      </c>
      <c r="F3" s="6">
        <v>-5.6</v>
      </c>
      <c r="G3" s="6">
        <v>-4.2</v>
      </c>
    </row>
    <row r="4" spans="1:7">
      <c r="A4">
        <v>1990</v>
      </c>
      <c r="B4" s="5">
        <v>-3.966</v>
      </c>
      <c r="C4">
        <v>5.48333</v>
      </c>
      <c r="D4">
        <v>5.5066</v>
      </c>
      <c r="E4">
        <v>4.533</v>
      </c>
      <c r="F4" s="6">
        <v>-5.2</v>
      </c>
      <c r="G4" s="6">
        <v>-3.9</v>
      </c>
    </row>
    <row r="5" spans="1:7">
      <c r="A5">
        <v>1991</v>
      </c>
      <c r="B5" s="5">
        <v>-2.925</v>
      </c>
      <c r="C5">
        <v>5.35</v>
      </c>
      <c r="D5">
        <v>5.13333</v>
      </c>
      <c r="E5">
        <v>4.43333</v>
      </c>
      <c r="F5" s="6">
        <v>-5</v>
      </c>
      <c r="G5" s="6">
        <v>-3.6</v>
      </c>
    </row>
    <row r="6" spans="1:7">
      <c r="A6">
        <v>1992</v>
      </c>
      <c r="B6" s="5">
        <v>-4.225</v>
      </c>
      <c r="C6">
        <v>4.9333</v>
      </c>
      <c r="D6">
        <v>4.508333</v>
      </c>
      <c r="E6">
        <v>3.80833</v>
      </c>
      <c r="F6" s="6">
        <v>-5.8</v>
      </c>
      <c r="G6" s="6">
        <v>-4.3</v>
      </c>
    </row>
    <row r="7" spans="1:7">
      <c r="A7">
        <v>1993</v>
      </c>
      <c r="B7" s="5">
        <v>-3.675</v>
      </c>
      <c r="C7">
        <v>5.3333</v>
      </c>
      <c r="D7">
        <v>4.825</v>
      </c>
      <c r="E7">
        <v>4.21666</v>
      </c>
      <c r="F7" s="6">
        <v>-5.4</v>
      </c>
      <c r="G7" s="6">
        <v>-4</v>
      </c>
    </row>
    <row r="8" spans="1:7">
      <c r="A8">
        <v>1994</v>
      </c>
      <c r="B8" s="5">
        <v>-3.125</v>
      </c>
      <c r="C8">
        <v>5.725</v>
      </c>
      <c r="D8">
        <v>5.35</v>
      </c>
      <c r="E8">
        <v>4.7</v>
      </c>
      <c r="F8" s="6">
        <v>-5.1</v>
      </c>
      <c r="G8" s="6">
        <v>-3.5</v>
      </c>
    </row>
    <row r="9" spans="1:7">
      <c r="A9">
        <v>1995</v>
      </c>
      <c r="B9" s="5">
        <v>-3.7333</v>
      </c>
      <c r="C9">
        <v>5.025</v>
      </c>
      <c r="D9">
        <v>4.70833</v>
      </c>
      <c r="E9">
        <v>3.9333</v>
      </c>
      <c r="F9" s="6">
        <v>-5.5</v>
      </c>
      <c r="G9" s="6">
        <v>-3.7</v>
      </c>
    </row>
    <row r="10" spans="1:7">
      <c r="A10">
        <v>1996</v>
      </c>
      <c r="B10" s="5">
        <v>-3.433</v>
      </c>
      <c r="C10">
        <v>5.55833</v>
      </c>
      <c r="D10">
        <v>5.1666</v>
      </c>
      <c r="E10">
        <v>4.34166</v>
      </c>
      <c r="F10" s="6">
        <v>-4.9</v>
      </c>
      <c r="G10" s="6">
        <v>-3.8</v>
      </c>
    </row>
    <row r="11" spans="1:7">
      <c r="A11">
        <v>1997</v>
      </c>
      <c r="B11" s="5">
        <v>-4.733</v>
      </c>
      <c r="C11">
        <v>5.59166</v>
      </c>
      <c r="D11">
        <v>5.19166</v>
      </c>
      <c r="E11">
        <v>4.3</v>
      </c>
      <c r="F11" s="6">
        <v>-6.2</v>
      </c>
      <c r="G11" s="6">
        <v>-5</v>
      </c>
    </row>
    <row r="12" spans="1:7">
      <c r="A12">
        <v>1998</v>
      </c>
      <c r="B12" s="5">
        <v>-2.55833</v>
      </c>
      <c r="C12">
        <v>5.5833</v>
      </c>
      <c r="D12">
        <v>6.04166</v>
      </c>
      <c r="E12">
        <v>5.65833</v>
      </c>
      <c r="F12" s="6">
        <v>-4.3</v>
      </c>
      <c r="G12" s="6">
        <v>-3</v>
      </c>
    </row>
    <row r="13" spans="1:7">
      <c r="A13">
        <v>1999</v>
      </c>
      <c r="B13" s="5">
        <v>-2.39</v>
      </c>
      <c r="C13">
        <v>6.475</v>
      </c>
      <c r="D13">
        <v>5.966</v>
      </c>
      <c r="E13">
        <v>5.21666</v>
      </c>
      <c r="F13" s="6">
        <v>-4.5</v>
      </c>
      <c r="G13" s="6">
        <v>-4.3</v>
      </c>
    </row>
    <row r="14" spans="1:7">
      <c r="A14">
        <v>2000</v>
      </c>
      <c r="B14" s="5">
        <v>-2.53</v>
      </c>
      <c r="C14">
        <v>5.74166</v>
      </c>
      <c r="D14">
        <v>5.29166</v>
      </c>
      <c r="E14">
        <v>5.025</v>
      </c>
      <c r="F14" s="6">
        <v>-5.3</v>
      </c>
      <c r="G14" s="6">
        <v>-4.2</v>
      </c>
    </row>
    <row r="15" spans="1:7">
      <c r="A15">
        <v>2001</v>
      </c>
      <c r="B15" s="5">
        <v>-3.29</v>
      </c>
      <c r="C15">
        <v>6.225</v>
      </c>
      <c r="D15">
        <v>5.866</v>
      </c>
      <c r="E15">
        <v>5.10833</v>
      </c>
      <c r="F15" s="6">
        <v>-4.8</v>
      </c>
      <c r="G15" s="6">
        <v>-3.5</v>
      </c>
    </row>
    <row r="16" spans="1:7">
      <c r="A16">
        <v>2002</v>
      </c>
      <c r="B16" s="5">
        <v>-2.99</v>
      </c>
      <c r="C16">
        <v>6.45</v>
      </c>
      <c r="D16">
        <v>5.79166</v>
      </c>
      <c r="E16">
        <v>4.925</v>
      </c>
      <c r="F16" s="6">
        <v>-4.6</v>
      </c>
      <c r="G16" s="6">
        <v>-3.2</v>
      </c>
    </row>
    <row r="17" spans="1:7">
      <c r="A17">
        <v>2003</v>
      </c>
      <c r="B17" s="5">
        <v>-2.78</v>
      </c>
      <c r="C17">
        <v>6.166</v>
      </c>
      <c r="D17">
        <v>5.69166</v>
      </c>
      <c r="E17">
        <v>5.158333</v>
      </c>
      <c r="F17" s="6">
        <v>-4.4</v>
      </c>
      <c r="G17" s="6">
        <v>-3</v>
      </c>
    </row>
    <row r="18" spans="1:7">
      <c r="A18">
        <v>2004</v>
      </c>
      <c r="B18" s="5">
        <v>-2.41</v>
      </c>
      <c r="C18">
        <v>6.3666</v>
      </c>
      <c r="D18">
        <v>5.74166</v>
      </c>
      <c r="E18">
        <v>4.608333</v>
      </c>
      <c r="F18" s="6">
        <v>-4.7</v>
      </c>
      <c r="G18" s="6">
        <v>-3.1</v>
      </c>
    </row>
    <row r="19" spans="1:7">
      <c r="A19">
        <v>2005</v>
      </c>
      <c r="B19" s="5">
        <v>-3.09</v>
      </c>
      <c r="C19">
        <v>6.55833</v>
      </c>
      <c r="D19">
        <v>5.9</v>
      </c>
      <c r="E19">
        <v>5.05833</v>
      </c>
      <c r="F19" s="6">
        <v>-4.6</v>
      </c>
      <c r="G19" s="6">
        <v>-2.8</v>
      </c>
    </row>
    <row r="20" spans="1:7">
      <c r="A20">
        <v>2006</v>
      </c>
      <c r="B20" s="5">
        <v>-2.73</v>
      </c>
      <c r="C20">
        <v>7.091666</v>
      </c>
      <c r="D20">
        <v>6.6333</v>
      </c>
      <c r="E20">
        <v>5.6333</v>
      </c>
      <c r="F20" s="6">
        <v>-3.8</v>
      </c>
      <c r="G20" s="6">
        <v>-2</v>
      </c>
    </row>
    <row r="21" spans="1:7">
      <c r="A21">
        <v>2007</v>
      </c>
      <c r="B21" s="5">
        <v>-2.08</v>
      </c>
      <c r="C21">
        <v>6.475</v>
      </c>
      <c r="D21">
        <v>5.89166</v>
      </c>
      <c r="E21">
        <v>5.3666</v>
      </c>
      <c r="F21" s="6">
        <v>-4.7</v>
      </c>
      <c r="G21" s="6">
        <v>-2.9</v>
      </c>
    </row>
    <row r="22" spans="1:7">
      <c r="A22">
        <v>2008</v>
      </c>
      <c r="B22" s="5">
        <v>-2.42</v>
      </c>
      <c r="C22">
        <v>6.1166</v>
      </c>
      <c r="D22">
        <v>5.49166</v>
      </c>
      <c r="E22">
        <v>5.01666</v>
      </c>
      <c r="F22" s="6">
        <v>-5.1</v>
      </c>
      <c r="G22" s="6">
        <v>-3.3</v>
      </c>
    </row>
    <row r="23" spans="1:7">
      <c r="A23">
        <v>2009</v>
      </c>
      <c r="B23" s="5">
        <v>-2.98</v>
      </c>
      <c r="C23">
        <v>6.7166</v>
      </c>
      <c r="D23">
        <v>6.1</v>
      </c>
      <c r="E23">
        <v>5.575</v>
      </c>
      <c r="F23" s="6">
        <v>-4</v>
      </c>
      <c r="G23" s="6">
        <v>-2.2</v>
      </c>
    </row>
    <row r="24" spans="1:7">
      <c r="A24">
        <v>2010</v>
      </c>
      <c r="B24" s="5">
        <v>-2.33</v>
      </c>
      <c r="C24">
        <v>6.75833</v>
      </c>
      <c r="D24">
        <v>6.06666</v>
      </c>
      <c r="E24">
        <v>5.8333</v>
      </c>
      <c r="F24" s="6">
        <v>-3.8</v>
      </c>
      <c r="G24" s="6">
        <v>-2.1</v>
      </c>
    </row>
    <row r="25" spans="1:7">
      <c r="A25">
        <v>2011</v>
      </c>
      <c r="B25" s="5">
        <v>-2.14</v>
      </c>
      <c r="C25">
        <v>6.63333</v>
      </c>
      <c r="D25">
        <v>5.98333</v>
      </c>
      <c r="E25">
        <v>5.075</v>
      </c>
      <c r="F25" s="6">
        <v>-4</v>
      </c>
      <c r="G25" s="6">
        <v>-2.9</v>
      </c>
    </row>
    <row r="26" spans="1:7">
      <c r="A26">
        <v>2012</v>
      </c>
      <c r="B26" s="5">
        <v>-2.51</v>
      </c>
      <c r="C26">
        <v>5.9166</v>
      </c>
      <c r="D26">
        <v>5.391666</v>
      </c>
      <c r="E26">
        <v>4.81666</v>
      </c>
      <c r="F26" s="6">
        <v>-4.6</v>
      </c>
      <c r="G26" s="6">
        <v>-3.1</v>
      </c>
    </row>
    <row r="27" spans="1:7">
      <c r="A27">
        <v>2013</v>
      </c>
      <c r="B27" s="5">
        <v>-2.79</v>
      </c>
      <c r="C27">
        <v>6.75</v>
      </c>
      <c r="D27">
        <v>6.34166</v>
      </c>
      <c r="E27">
        <v>5.958333</v>
      </c>
      <c r="F27" s="6">
        <v>-4.1</v>
      </c>
      <c r="G27" s="6">
        <v>-2.6</v>
      </c>
    </row>
    <row r="28" spans="1:7">
      <c r="A28" s="7">
        <v>2014</v>
      </c>
      <c r="B28" s="8">
        <v>-2.84</v>
      </c>
      <c r="C28" s="7">
        <v>6.341666</v>
      </c>
      <c r="D28" s="7">
        <v>6.0833</v>
      </c>
      <c r="E28" s="7">
        <v>5.3333</v>
      </c>
      <c r="F28" s="6">
        <v>-4.3</v>
      </c>
      <c r="G28" s="6">
        <v>-3.1</v>
      </c>
    </row>
    <row r="29" spans="1:7">
      <c r="A29">
        <v>2015</v>
      </c>
      <c r="B29" s="6">
        <v>-2.3</v>
      </c>
      <c r="C29" s="6">
        <v>6.9</v>
      </c>
      <c r="D29" s="6">
        <v>6.4</v>
      </c>
      <c r="E29" s="6">
        <v>5.7</v>
      </c>
      <c r="F29" s="6">
        <v>-4</v>
      </c>
      <c r="G29" s="6">
        <v>-2.9</v>
      </c>
    </row>
    <row r="30" spans="1:7">
      <c r="A30">
        <v>2016</v>
      </c>
      <c r="B30" s="6">
        <v>-1.94</v>
      </c>
      <c r="C30" s="6">
        <v>7.18</v>
      </c>
      <c r="D30" s="6">
        <v>6.81</v>
      </c>
      <c r="E30" s="6">
        <v>5.87</v>
      </c>
      <c r="F30" s="6">
        <v>-3.68</v>
      </c>
      <c r="G30" s="6">
        <v>-2.02</v>
      </c>
    </row>
    <row r="31" spans="1:7">
      <c r="A31" s="7">
        <v>2017</v>
      </c>
      <c r="B31" s="6">
        <v>-2.5</v>
      </c>
      <c r="C31" s="6">
        <v>6.7</v>
      </c>
      <c r="D31" s="6">
        <v>6.3</v>
      </c>
      <c r="E31" s="6">
        <v>5.4</v>
      </c>
      <c r="F31" s="6">
        <v>-3.8</v>
      </c>
      <c r="G31" s="6">
        <v>-2.2</v>
      </c>
    </row>
    <row r="32" spans="1:7">
      <c r="A32">
        <v>2018</v>
      </c>
      <c r="B32" s="6">
        <v>-2.66</v>
      </c>
      <c r="C32" s="6">
        <v>6.68</v>
      </c>
      <c r="D32" s="6">
        <v>6.21</v>
      </c>
      <c r="E32" s="6">
        <v>5.23</v>
      </c>
      <c r="F32" s="6">
        <v>-4.03</v>
      </c>
      <c r="G32" s="6">
        <v>-2.29</v>
      </c>
    </row>
    <row r="33" spans="1:7">
      <c r="A33">
        <v>2019</v>
      </c>
      <c r="B33" s="6">
        <v>-3.12</v>
      </c>
      <c r="C33" s="6">
        <v>6.45</v>
      </c>
      <c r="D33" s="6">
        <v>6.11</v>
      </c>
      <c r="E33" s="6">
        <v>5.09</v>
      </c>
      <c r="F33" s="6">
        <v>-4.44</v>
      </c>
      <c r="G33" s="6">
        <v>-2.68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年平均气温 </vt:lpstr>
      <vt:lpstr>典型点气温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zxf</dc:creator>
  <cp:lastModifiedBy>Liu</cp:lastModifiedBy>
  <dcterms:created xsi:type="dcterms:W3CDTF">2016-06-18T13:27:00Z</dcterms:created>
  <dcterms:modified xsi:type="dcterms:W3CDTF">2022-04-21T09:39:20Z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D3CE9514FB1E46F5A410F997F13CEDF3</vt:lpwstr>
  </property>
  <property fmtid="{D5CDD505-2E9C-101B-9397-08002B2CF9AE}" pid="4" name="commondata">
    <vt:lpwstr>eyJoZGlkIjoiZDQzZGFjMTE2MTIyOTM1ZmQ4ODg0MTMxMjBlYjM5NzkifQ==</vt:lpwstr>
  </property>
</Properties>
</file>